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U116" i="1"/>
  <c r="V116" s="1"/>
  <c r="L116"/>
  <c r="K116"/>
  <c r="U115"/>
  <c r="V115" s="1"/>
  <c r="L115"/>
  <c r="K115"/>
  <c r="H115"/>
  <c r="I115" s="1"/>
  <c r="F115"/>
  <c r="E115"/>
  <c r="AA114"/>
  <c r="AB114" s="1"/>
  <c r="Y114"/>
  <c r="X114"/>
  <c r="U114"/>
  <c r="V114" s="1"/>
  <c r="O114"/>
  <c r="N114"/>
  <c r="K114"/>
  <c r="L114" s="1"/>
  <c r="I114"/>
  <c r="H114"/>
  <c r="U113"/>
  <c r="V113" s="1"/>
  <c r="L113"/>
  <c r="K113"/>
  <c r="H113"/>
  <c r="I113" s="1"/>
  <c r="F113"/>
  <c r="E113"/>
  <c r="AA112"/>
  <c r="AB112" s="1"/>
  <c r="Y112"/>
  <c r="X112"/>
  <c r="U112"/>
  <c r="V112" s="1"/>
  <c r="O112"/>
  <c r="N112"/>
  <c r="K112"/>
  <c r="L112" s="1"/>
  <c r="I112"/>
  <c r="H112"/>
  <c r="X111"/>
  <c r="Y111" s="1"/>
  <c r="V111"/>
  <c r="U111"/>
  <c r="N111"/>
  <c r="O111" s="1"/>
  <c r="L111"/>
  <c r="K111"/>
  <c r="H111"/>
  <c r="I111" s="1"/>
  <c r="AB110"/>
  <c r="AA110"/>
  <c r="K110"/>
  <c r="L110" s="1"/>
  <c r="Y109"/>
  <c r="X109"/>
  <c r="U109"/>
  <c r="V109" s="1"/>
  <c r="O109"/>
  <c r="N109"/>
  <c r="K109"/>
  <c r="L109" s="1"/>
  <c r="I109"/>
  <c r="H109"/>
  <c r="AA108"/>
  <c r="AB108" s="1"/>
  <c r="Y108"/>
  <c r="X108"/>
  <c r="U108"/>
  <c r="V108" s="1"/>
  <c r="O108"/>
  <c r="N108"/>
  <c r="K108"/>
  <c r="L108" s="1"/>
  <c r="I108"/>
  <c r="H108"/>
  <c r="AA107"/>
  <c r="AB107" s="1"/>
  <c r="Y107"/>
  <c r="X107"/>
  <c r="U107"/>
  <c r="V107" s="1"/>
  <c r="O107"/>
  <c r="N107"/>
  <c r="K107"/>
  <c r="L107" s="1"/>
  <c r="AB106"/>
  <c r="AA106"/>
  <c r="U106"/>
  <c r="V106" s="1"/>
  <c r="O106"/>
  <c r="N106"/>
  <c r="K106"/>
  <c r="L106" s="1"/>
  <c r="Y105"/>
  <c r="X105"/>
  <c r="U105"/>
  <c r="V105" s="1"/>
  <c r="O105"/>
  <c r="N105"/>
  <c r="K105"/>
  <c r="L105" s="1"/>
  <c r="I105"/>
  <c r="H105"/>
  <c r="X104"/>
  <c r="Y104" s="1"/>
  <c r="V104"/>
  <c r="U104"/>
  <c r="N104"/>
  <c r="O104" s="1"/>
  <c r="L104"/>
  <c r="K104"/>
  <c r="U103"/>
  <c r="V103" s="1"/>
  <c r="L103"/>
  <c r="K103"/>
  <c r="U102"/>
  <c r="V102" s="1"/>
  <c r="O102"/>
  <c r="N102"/>
  <c r="K102"/>
  <c r="L102" s="1"/>
  <c r="I102"/>
  <c r="H102"/>
  <c r="X101"/>
  <c r="Y101" s="1"/>
  <c r="V101"/>
  <c r="U101"/>
  <c r="N101"/>
  <c r="O101" s="1"/>
  <c r="L101"/>
  <c r="K101"/>
  <c r="H101"/>
  <c r="I101" s="1"/>
  <c r="V100"/>
  <c r="U100"/>
  <c r="K100"/>
  <c r="L100" s="1"/>
  <c r="I100"/>
  <c r="H100"/>
  <c r="E100"/>
  <c r="F100" s="1"/>
  <c r="AB99"/>
  <c r="AA99"/>
  <c r="X99"/>
  <c r="Y99" s="1"/>
  <c r="V99"/>
  <c r="U99"/>
  <c r="N99"/>
  <c r="O99" s="1"/>
  <c r="L99"/>
  <c r="K99"/>
  <c r="H99"/>
  <c r="I99" s="1"/>
  <c r="Y98"/>
  <c r="X98"/>
  <c r="U98"/>
  <c r="V98" s="1"/>
  <c r="O98"/>
  <c r="N98"/>
  <c r="K98"/>
  <c r="L98" s="1"/>
  <c r="AB97"/>
  <c r="AA97"/>
  <c r="X97"/>
  <c r="Y97" s="1"/>
  <c r="V97"/>
  <c r="U97"/>
  <c r="N97"/>
  <c r="O97" s="1"/>
  <c r="L97"/>
  <c r="K97"/>
  <c r="H97"/>
  <c r="I97" s="1"/>
  <c r="V96"/>
  <c r="U96"/>
  <c r="K96"/>
  <c r="L96" s="1"/>
  <c r="Y95"/>
  <c r="X95"/>
  <c r="U95"/>
  <c r="V95" s="1"/>
  <c r="O95"/>
  <c r="N95"/>
  <c r="K95"/>
  <c r="L95" s="1"/>
  <c r="I95"/>
  <c r="H95"/>
  <c r="U58"/>
  <c r="V58" s="1"/>
  <c r="L58"/>
  <c r="K58"/>
  <c r="U57"/>
  <c r="V57" s="1"/>
  <c r="L57"/>
  <c r="K57"/>
  <c r="H57"/>
  <c r="I57" s="1"/>
  <c r="F57"/>
  <c r="E57"/>
  <c r="AA56"/>
  <c r="AB56" s="1"/>
  <c r="Y56"/>
  <c r="X56"/>
  <c r="U56"/>
  <c r="V56" s="1"/>
  <c r="O56"/>
  <c r="N56"/>
  <c r="K56"/>
  <c r="L56" s="1"/>
  <c r="I56"/>
  <c r="H56"/>
  <c r="U55"/>
  <c r="V55" s="1"/>
  <c r="L55"/>
  <c r="K55"/>
  <c r="H55"/>
  <c r="I55" s="1"/>
  <c r="F55"/>
  <c r="E55"/>
  <c r="AA54"/>
  <c r="AB54" s="1"/>
  <c r="Y54"/>
  <c r="X54"/>
  <c r="U54"/>
  <c r="V54" s="1"/>
  <c r="O54"/>
  <c r="N54"/>
  <c r="K54"/>
  <c r="L54" s="1"/>
  <c r="I54"/>
  <c r="H54"/>
  <c r="Y53"/>
  <c r="X53"/>
  <c r="V53"/>
  <c r="U53"/>
  <c r="O53"/>
  <c r="N53"/>
  <c r="L53"/>
  <c r="K53"/>
  <c r="I53"/>
  <c r="H53"/>
  <c r="AB52"/>
  <c r="AA52"/>
  <c r="L52"/>
  <c r="K52"/>
  <c r="Y51"/>
  <c r="X51"/>
  <c r="V51"/>
  <c r="U51"/>
  <c r="O51"/>
  <c r="N51"/>
  <c r="L51"/>
  <c r="K51"/>
  <c r="I51"/>
  <c r="H51"/>
  <c r="AB50"/>
  <c r="AA50"/>
  <c r="Y50"/>
  <c r="X50"/>
  <c r="V50"/>
  <c r="U50"/>
  <c r="O50"/>
  <c r="N50"/>
  <c r="L50"/>
  <c r="K50"/>
  <c r="I50"/>
  <c r="H50"/>
  <c r="AB49"/>
  <c r="AA49"/>
  <c r="Y49"/>
  <c r="X49"/>
  <c r="V49"/>
  <c r="U49"/>
  <c r="O49"/>
  <c r="N49"/>
  <c r="L49"/>
  <c r="K49"/>
  <c r="AB48"/>
  <c r="AA48"/>
  <c r="V48"/>
  <c r="U48"/>
  <c r="O48"/>
  <c r="N48"/>
  <c r="L48"/>
  <c r="K48"/>
  <c r="Y47"/>
  <c r="X47"/>
  <c r="V47"/>
  <c r="U47"/>
  <c r="O47"/>
  <c r="N47"/>
  <c r="L47"/>
  <c r="K47"/>
  <c r="I47"/>
  <c r="H47"/>
  <c r="Y46"/>
  <c r="X46"/>
  <c r="V46"/>
  <c r="U46"/>
  <c r="O46"/>
  <c r="N46"/>
  <c r="L46"/>
  <c r="K46"/>
  <c r="V45"/>
  <c r="U45"/>
  <c r="L45"/>
  <c r="K45"/>
  <c r="V44"/>
  <c r="U44"/>
  <c r="O44"/>
  <c r="N44"/>
  <c r="L44"/>
  <c r="K44"/>
  <c r="I44"/>
  <c r="H44"/>
  <c r="Y43"/>
  <c r="X43"/>
  <c r="V43"/>
  <c r="U43"/>
  <c r="O43"/>
  <c r="N43"/>
  <c r="L43"/>
  <c r="K43"/>
  <c r="I43"/>
  <c r="H43"/>
  <c r="V42"/>
  <c r="U42"/>
  <c r="L42"/>
  <c r="K42"/>
  <c r="I42"/>
  <c r="H42"/>
  <c r="F42"/>
  <c r="E42"/>
  <c r="AB41"/>
  <c r="AA41"/>
  <c r="Y41"/>
  <c r="X41"/>
  <c r="V41"/>
  <c r="U41"/>
  <c r="O41"/>
  <c r="N41"/>
  <c r="L41"/>
  <c r="K41"/>
  <c r="I41"/>
  <c r="H41"/>
  <c r="Y40"/>
  <c r="X40"/>
  <c r="V40"/>
  <c r="U40"/>
  <c r="O40"/>
  <c r="N40"/>
  <c r="L40"/>
  <c r="K40"/>
  <c r="AB39"/>
  <c r="AA39"/>
  <c r="Y39"/>
  <c r="X39"/>
  <c r="V39"/>
  <c r="U39"/>
  <c r="O39"/>
  <c r="N39"/>
  <c r="L39"/>
  <c r="K39"/>
  <c r="I39"/>
  <c r="H39"/>
  <c r="V38"/>
  <c r="U38"/>
  <c r="L38"/>
  <c r="K38"/>
  <c r="Y37"/>
  <c r="X37"/>
  <c r="V37"/>
  <c r="U37"/>
  <c r="O37"/>
  <c r="N37"/>
  <c r="L37"/>
  <c r="K37"/>
  <c r="I37"/>
  <c r="H37"/>
  <c r="AA27"/>
  <c r="AB27" s="1"/>
  <c r="AA25"/>
  <c r="AB25" s="1"/>
  <c r="AA23"/>
  <c r="AB23" s="1"/>
  <c r="AA21"/>
  <c r="AB21" s="1"/>
  <c r="AA20"/>
  <c r="AB20" s="1"/>
  <c r="AA19"/>
  <c r="AB19" s="1"/>
  <c r="AA12"/>
  <c r="AB12" s="1"/>
  <c r="AB10"/>
  <c r="AA10"/>
  <c r="X27"/>
  <c r="Y27" s="1"/>
  <c r="X25"/>
  <c r="Y25" s="1"/>
  <c r="X24"/>
  <c r="Y24" s="1"/>
  <c r="X22"/>
  <c r="Y22" s="1"/>
  <c r="X20"/>
  <c r="Y20" s="1"/>
  <c r="X21"/>
  <c r="Y21" s="1"/>
  <c r="X18"/>
  <c r="Y18" s="1"/>
  <c r="X17"/>
  <c r="Y17" s="1"/>
  <c r="X14"/>
  <c r="Y14" s="1"/>
  <c r="X12"/>
  <c r="Y12" s="1"/>
  <c r="X11"/>
  <c r="Y11" s="1"/>
  <c r="X10"/>
  <c r="Y10" s="1"/>
  <c r="X8"/>
  <c r="Y8" s="1"/>
  <c r="U25"/>
  <c r="V25"/>
  <c r="U26"/>
  <c r="V26" s="1"/>
  <c r="U27"/>
  <c r="V27" s="1"/>
  <c r="U28"/>
  <c r="V28" s="1"/>
  <c r="U29"/>
  <c r="V29" s="1"/>
  <c r="U24"/>
  <c r="V24" s="1"/>
  <c r="U9"/>
  <c r="V9" s="1"/>
  <c r="U10"/>
  <c r="V10" s="1"/>
  <c r="U11"/>
  <c r="V11" s="1"/>
  <c r="U12"/>
  <c r="V12" s="1"/>
  <c r="U13"/>
  <c r="V13" s="1"/>
  <c r="U14"/>
  <c r="V14" s="1"/>
  <c r="U15"/>
  <c r="V15" s="1"/>
  <c r="U16"/>
  <c r="V16" s="1"/>
  <c r="U17"/>
  <c r="V17" s="1"/>
  <c r="U18"/>
  <c r="V18" s="1"/>
  <c r="U19"/>
  <c r="V19" s="1"/>
  <c r="U20"/>
  <c r="V20" s="1"/>
  <c r="U21"/>
  <c r="V21" s="1"/>
  <c r="U22"/>
  <c r="V22" s="1"/>
  <c r="V8"/>
  <c r="U8"/>
  <c r="N27"/>
  <c r="O27" s="1"/>
  <c r="N25"/>
  <c r="O25" s="1"/>
  <c r="N24"/>
  <c r="O24" s="1"/>
  <c r="N22"/>
  <c r="O22" s="1"/>
  <c r="N20"/>
  <c r="O20" s="1"/>
  <c r="N21"/>
  <c r="O21" s="1"/>
  <c r="N19"/>
  <c r="O19" s="1"/>
  <c r="N18"/>
  <c r="O18" s="1"/>
  <c r="N17"/>
  <c r="O17" s="1"/>
  <c r="N15"/>
  <c r="O15" s="1"/>
  <c r="N14"/>
  <c r="O14" s="1"/>
  <c r="N12"/>
  <c r="O12" s="1"/>
  <c r="N11"/>
  <c r="O11" s="1"/>
  <c r="N10"/>
  <c r="O10" s="1"/>
  <c r="O8"/>
  <c r="N8"/>
  <c r="K29"/>
  <c r="L29" s="1"/>
  <c r="K28"/>
  <c r="L28"/>
  <c r="K27"/>
  <c r="L27" s="1"/>
  <c r="K26"/>
  <c r="L26" s="1"/>
  <c r="K25"/>
  <c r="L25" s="1"/>
  <c r="K24"/>
  <c r="L24" s="1"/>
  <c r="K23"/>
  <c r="L23" s="1"/>
  <c r="K22"/>
  <c r="L22" s="1"/>
  <c r="K21"/>
  <c r="L21" s="1"/>
  <c r="K20"/>
  <c r="L20" s="1"/>
  <c r="K19"/>
  <c r="L19" s="1"/>
  <c r="K18"/>
  <c r="L18" s="1"/>
  <c r="K17"/>
  <c r="L17" s="1"/>
  <c r="K16"/>
  <c r="L16" s="1"/>
  <c r="K15"/>
  <c r="L15" s="1"/>
  <c r="K13"/>
  <c r="L13" s="1"/>
  <c r="K14"/>
  <c r="L14" s="1"/>
  <c r="K12"/>
  <c r="L12" s="1"/>
  <c r="K11"/>
  <c r="L11" s="1"/>
  <c r="K10"/>
  <c r="L10" s="1"/>
  <c r="K9"/>
  <c r="L9" s="1"/>
  <c r="K8"/>
  <c r="L8" s="1"/>
  <c r="H28"/>
  <c r="I28" s="1"/>
  <c r="H27"/>
  <c r="I27" s="1"/>
  <c r="H26"/>
  <c r="I26" s="1"/>
  <c r="H25"/>
  <c r="I25" s="1"/>
  <c r="H24"/>
  <c r="I24" s="1"/>
  <c r="H22"/>
  <c r="I22" s="1"/>
  <c r="H21"/>
  <c r="I21" s="1"/>
  <c r="H18"/>
  <c r="I18" s="1"/>
  <c r="H15"/>
  <c r="I15" s="1"/>
  <c r="H14"/>
  <c r="I14" s="1"/>
  <c r="H13"/>
  <c r="I13" s="1"/>
  <c r="H12"/>
  <c r="I12" s="1"/>
  <c r="H10"/>
  <c r="I10" s="1"/>
  <c r="H8"/>
  <c r="I8" s="1"/>
  <c r="E28"/>
  <c r="F28" s="1"/>
  <c r="E26"/>
  <c r="F26" s="1"/>
  <c r="F13"/>
  <c r="E13"/>
  <c r="K19" i="2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<sst xmlns="http://schemas.openxmlformats.org/spreadsheetml/2006/main" count="1526" uniqueCount="65">
  <si>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</si>
  <si>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</si>
  <si>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</si>
  <si>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</si>
  <si>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</si>
  <si>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</si>
  <si>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</si>
  <si>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</si>
  <si>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</si>
  <si>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</si>
  <si>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</si>
  <si>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Ֆոտոն ՍՊԸ</t>
  </si>
  <si>
    <t>կահույք</t>
  </si>
  <si>
    <t>բազկաթոռներ</t>
  </si>
  <si>
    <t>կախիչներ</t>
  </si>
  <si>
    <t>լրագրասեղան</t>
  </si>
  <si>
    <t>ճաշասեղաններ</t>
  </si>
  <si>
    <t>գրապահարաններ</t>
  </si>
  <si>
    <t>գզրոցներ</t>
  </si>
  <si>
    <t>կրակմարիչներ</t>
  </si>
  <si>
    <t>39121410/1</t>
  </si>
  <si>
    <t>39151240/1</t>
  </si>
  <si>
    <t>39151130/1</t>
  </si>
  <si>
    <t>39121390/1</t>
  </si>
  <si>
    <t>39141250/1</t>
  </si>
  <si>
    <t>39111190/1</t>
  </si>
  <si>
    <t>39132220/1</t>
  </si>
  <si>
    <t>39121370/1</t>
  </si>
  <si>
    <t>39111160/1</t>
  </si>
  <si>
    <t>39141290/1</t>
  </si>
  <si>
    <t>39121380/1</t>
  </si>
  <si>
    <t>39151210/1</t>
  </si>
  <si>
    <t>39121510/1</t>
  </si>
  <si>
    <t>39141340/1</t>
  </si>
  <si>
    <t>39121400/1</t>
  </si>
  <si>
    <t>39141300/1</t>
  </si>
  <si>
    <t>39121320/1</t>
  </si>
  <si>
    <t>39121520/1</t>
  </si>
  <si>
    <t>39111220/1</t>
  </si>
  <si>
    <t>39141280/1</t>
  </si>
  <si>
    <t>39111170/1</t>
  </si>
  <si>
    <t>35111130/1</t>
  </si>
  <si>
    <t>Սմարթլայն ՍՊԸ</t>
  </si>
  <si>
    <t>ՍԵՆԴԱ ՍՊԸ</t>
  </si>
  <si>
    <t>ԳԱԳ եղբայրներ ՍՊԸ</t>
  </si>
  <si>
    <t>ԱԳԱԹ-777 ՍՊԸ</t>
  </si>
  <si>
    <t>ԳՈՐԾ - 555 ՓԲԸ</t>
  </si>
  <si>
    <t>ՄԵԹՐ-ՍԹԻԼ ՍՊԸ</t>
  </si>
  <si>
    <r>
      <t>սեղան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համակարգչի</t>
    </r>
  </si>
  <si>
    <r>
      <t>մոդուլային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կահույք</t>
    </r>
  </si>
  <si>
    <r>
      <t>գրասեղան</t>
    </r>
    <r>
      <rPr>
        <sz val="8"/>
        <color rgb="FF000000"/>
        <rFont val="Arial"/>
        <family val="2"/>
        <charset val="204"/>
      </rPr>
      <t>` 2-</t>
    </r>
    <r>
      <rPr>
        <sz val="8"/>
        <color rgb="FF000000"/>
        <rFont val="Sylfaen"/>
        <family val="1"/>
        <charset val="204"/>
      </rPr>
      <t>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պահարանի</t>
    </r>
  </si>
  <si>
    <r>
      <t>ննջասենյակի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կահույք</t>
    </r>
  </si>
  <si>
    <r>
      <t>սեղան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ղեկավարի</t>
    </r>
    <r>
      <rPr>
        <sz val="8"/>
        <color rgb="FF000000"/>
        <rFont val="Arial"/>
        <family val="2"/>
        <charset val="204"/>
      </rPr>
      <t xml:space="preserve"> (</t>
    </r>
    <r>
      <rPr>
        <sz val="8"/>
        <color rgb="FF000000"/>
        <rFont val="Sylfaen"/>
        <family val="1"/>
        <charset val="204"/>
      </rPr>
      <t>գրասեղան</t>
    </r>
    <r>
      <rPr>
        <sz val="8"/>
        <color rgb="FF000000"/>
        <rFont val="Arial"/>
        <family val="2"/>
        <charset val="204"/>
      </rPr>
      <t>` 1-</t>
    </r>
    <r>
      <rPr>
        <sz val="8"/>
        <color rgb="FF000000"/>
        <rFont val="Sylfaen"/>
        <family val="1"/>
        <charset val="204"/>
      </rPr>
      <t>պահարանի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տակդիր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հեռախոսի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սեղան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դիմադիր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փոքր</t>
    </r>
    <r>
      <rPr>
        <sz val="8"/>
        <color rgb="FF000000"/>
        <rFont val="Arial"/>
        <family val="2"/>
        <charset val="204"/>
      </rPr>
      <t>)</t>
    </r>
  </si>
  <si>
    <r>
      <t>աթոռ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կիսափափուկ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կահույքի</t>
    </r>
  </si>
  <si>
    <r>
      <t>ճաշասենյակի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կահույք</t>
    </r>
  </si>
  <si>
    <r>
      <t>գրասեղան</t>
    </r>
    <r>
      <rPr>
        <sz val="8"/>
        <color rgb="FF000000"/>
        <rFont val="Arial"/>
        <family val="2"/>
        <charset val="204"/>
      </rPr>
      <t>` 1-</t>
    </r>
    <r>
      <rPr>
        <sz val="8"/>
        <color rgb="FF000000"/>
        <rFont val="Sylfaen"/>
        <family val="1"/>
        <charset val="204"/>
      </rPr>
      <t>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պահարանի</t>
    </r>
  </si>
  <si>
    <r>
      <t>ճեմասրահի</t>
    </r>
    <r>
      <rPr>
        <sz val="8"/>
        <color rgb="FF000000"/>
        <rFont val="Arial"/>
        <family val="2"/>
        <charset val="204"/>
      </rPr>
      <t xml:space="preserve"> ― </t>
    </r>
    <r>
      <rPr>
        <sz val="8"/>
        <color rgb="FF000000"/>
        <rFont val="Sylfaen"/>
        <family val="1"/>
        <charset val="204"/>
      </rPr>
      <t>ընդունարանի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կահույք</t>
    </r>
  </si>
  <si>
    <r>
      <t>խոհանոցային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պահարաններ</t>
    </r>
  </si>
  <si>
    <r>
      <t>հյուրասենյակի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կահույք</t>
    </r>
  </si>
  <si>
    <r>
      <t>սեղան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դիմադիր</t>
    </r>
  </si>
  <si>
    <r>
      <t>բազկաթոռ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ղեկավարի</t>
    </r>
  </si>
  <si>
    <r>
      <t>աթոռ</t>
    </r>
    <r>
      <rPr>
        <sz val="8"/>
        <color rgb="FF000000"/>
        <rFont val="Arial"/>
        <family val="2"/>
        <charset val="204"/>
      </rPr>
      <t xml:space="preserve">` </t>
    </r>
    <r>
      <rPr>
        <sz val="8"/>
        <color rgb="FF000000"/>
        <rFont val="Sylfaen"/>
        <family val="1"/>
        <charset val="204"/>
      </rPr>
      <t>փափուկ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մետաղյա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կարկասով</t>
    </r>
  </si>
  <si>
    <t>¼µ³Õ»óñ³Í ï»ÕÁ</t>
  </si>
  <si>
    <t>2-/3</t>
  </si>
  <si>
    <t>Ð³í»Éí³Í 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</si>
</sst>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sz val="8"/>
      <name val="Arial Armenian"/>
      <family val="2"/>
    </font>
    <font>
      <sz val="7"/>
      <color theme="1"/>
      <name val="Times Armenian"/>
      <family val="1"/>
    </font>
    <font>
      <b/>
      <sz val="7"/>
      <name val="Times Armenian"/>
      <family val="1"/>
    </font>
    <font>
      <sz val="9"/>
      <color rgb="FF000000"/>
      <name val="Arial"/>
      <family val="2"/>
      <charset val="204"/>
    </font>
    <font>
      <sz val="9"/>
      <color theme="1"/>
      <name val="Times Armenian"/>
      <family val="1"/>
    </font>
    <font>
      <sz val="8"/>
      <color rgb="FF000000"/>
      <name val="Sylfaen"/>
      <family val="1"/>
      <charset val="204"/>
    </font>
    <font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vertical="center" textRotation="90" wrapText="1"/>
    </xf>
    <xf numFmtId="1" fontId="13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165" fontId="11" fillId="0" borderId="6" xfId="0" applyNumberFormat="1" applyFont="1" applyFill="1" applyBorder="1" applyAlignment="1" applyProtection="1">
      <alignment vertical="center"/>
      <protection locked="0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164" fontId="1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164" fontId="5" fillId="6" borderId="1" xfId="0" applyNumberFormat="1" applyFont="1" applyFill="1" applyBorder="1" applyAlignment="1">
      <alignment horizontal="center" vertical="top" wrapText="1"/>
    </xf>
    <xf numFmtId="1" fontId="5" fillId="6" borderId="1" xfId="0" applyNumberFormat="1" applyFont="1" applyFill="1" applyBorder="1" applyAlignment="1">
      <alignment horizontal="center" vertical="top" wrapText="1"/>
    </xf>
    <xf numFmtId="164" fontId="10" fillId="6" borderId="1" xfId="0" applyNumberFormat="1" applyFont="1" applyFill="1" applyBorder="1" applyAlignment="1">
      <alignment horizontal="center" vertical="top" wrapText="1"/>
    </xf>
    <xf numFmtId="1" fontId="10" fillId="6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5"/>
  <sheetViews>
    <sheetView tabSelected="1" topLeftCell="A82" zoomScale="142" zoomScaleNormal="142" workbookViewId="0">
      <selection activeCell="D90" sqref="D90"/>
    </sheetView>
  </sheetViews>
  <sheetFormatPr defaultRowHeight="15"/>
  <cols>
    <col min="1" max="1" width="3.5703125" style="1" customWidth="1"/>
    <col min="2" max="2" width="36" style="2" customWidth="1"/>
    <col min="3" max="3" width="7.140625" style="11" customWidth="1"/>
    <col min="4" max="4" width="10.42578125" style="11" customWidth="1"/>
    <col min="5" max="5" width="6.5703125" style="1" customWidth="1"/>
    <col min="6" max="6" width="6.140625" style="1" customWidth="1"/>
    <col min="7" max="7" width="7.85546875" style="1" customWidth="1"/>
    <col min="8" max="8" width="8.140625" style="1" customWidth="1"/>
    <col min="9" max="9" width="6.42578125" style="1" customWidth="1"/>
    <col min="10" max="10" width="7.5703125" style="1" customWidth="1"/>
    <col min="11" max="11" width="7.28515625" style="1" customWidth="1"/>
    <col min="12" max="12" width="6.5703125" style="1" customWidth="1"/>
    <col min="13" max="13" width="7.85546875" style="1" customWidth="1"/>
    <col min="14" max="14" width="7.28515625" style="1" customWidth="1"/>
    <col min="15" max="15" width="6.5703125" style="1" customWidth="1"/>
    <col min="16" max="16" width="7.85546875" style="1" customWidth="1"/>
    <col min="17" max="17" width="3.5703125" style="1" customWidth="1"/>
    <col min="18" max="18" width="35.5703125" style="2" customWidth="1"/>
    <col min="19" max="19" width="6.5703125" style="11" customWidth="1"/>
    <col min="20" max="20" width="9.140625" style="11" customWidth="1"/>
    <col min="21" max="21" width="7.28515625" style="1" customWidth="1"/>
    <col min="22" max="22" width="6.5703125" style="1" customWidth="1"/>
    <col min="23" max="23" width="7.85546875" style="1" customWidth="1"/>
    <col min="24" max="24" width="7" style="1" customWidth="1"/>
    <col min="25" max="25" width="6.85546875" style="1" customWidth="1"/>
    <col min="26" max="26" width="9" style="1" customWidth="1"/>
    <col min="27" max="27" width="7.42578125" style="1" customWidth="1"/>
    <col min="28" max="28" width="6.5703125" style="1" customWidth="1"/>
    <col min="29" max="30" width="7.5703125" style="1" customWidth="1"/>
    <col min="31" max="31" width="15.28515625" style="1" customWidth="1"/>
    <col min="32" max="16384" width="9.140625" style="1"/>
  </cols>
  <sheetData>
    <row r="1" spans="1:31" ht="15.75">
      <c r="L1" s="3"/>
      <c r="M1" s="4"/>
      <c r="O1" s="3" t="s">
        <v>0</v>
      </c>
      <c r="P1" s="4"/>
      <c r="AA1" s="3" t="s">
        <v>0</v>
      </c>
      <c r="AB1" s="4"/>
      <c r="AC1" s="4"/>
      <c r="AD1" s="4"/>
    </row>
    <row r="2" spans="1:31" ht="18">
      <c r="I2" s="5" t="s">
        <v>1</v>
      </c>
      <c r="W2" s="5" t="s">
        <v>1</v>
      </c>
    </row>
    <row r="3" spans="1:31" ht="18">
      <c r="A3" s="5"/>
      <c r="L3" s="7"/>
      <c r="M3" s="7"/>
      <c r="O3" s="7" t="s">
        <v>9</v>
      </c>
      <c r="P3" s="7"/>
      <c r="Q3" s="5"/>
      <c r="Z3" s="7"/>
      <c r="AB3" s="7" t="s">
        <v>9</v>
      </c>
      <c r="AC3" s="7"/>
      <c r="AD3" s="7"/>
    </row>
    <row r="4" spans="1:31" ht="70.5" customHeight="1">
      <c r="A4" s="48" t="s">
        <v>2</v>
      </c>
      <c r="B4" s="52" t="s">
        <v>3</v>
      </c>
      <c r="C4" s="44" t="s">
        <v>5</v>
      </c>
      <c r="D4" s="44" t="s">
        <v>6</v>
      </c>
      <c r="E4" s="48" t="s">
        <v>42</v>
      </c>
      <c r="F4" s="48"/>
      <c r="G4" s="48"/>
      <c r="H4" s="48" t="s">
        <v>43</v>
      </c>
      <c r="I4" s="48"/>
      <c r="J4" s="48"/>
      <c r="K4" s="51" t="s">
        <v>11</v>
      </c>
      <c r="L4" s="51"/>
      <c r="M4" s="51"/>
      <c r="N4" s="51" t="s">
        <v>44</v>
      </c>
      <c r="O4" s="51"/>
      <c r="P4" s="51"/>
      <c r="Q4" s="48" t="s">
        <v>2</v>
      </c>
      <c r="R4" s="52" t="s">
        <v>3</v>
      </c>
      <c r="S4" s="44" t="s">
        <v>5</v>
      </c>
      <c r="T4" s="44" t="s">
        <v>6</v>
      </c>
      <c r="U4" s="48" t="s">
        <v>45</v>
      </c>
      <c r="V4" s="48"/>
      <c r="W4" s="48"/>
      <c r="X4" s="48" t="s">
        <v>46</v>
      </c>
      <c r="Y4" s="48"/>
      <c r="Z4" s="48"/>
      <c r="AA4" s="48" t="s">
        <v>47</v>
      </c>
      <c r="AB4" s="48"/>
      <c r="AC4" s="48"/>
      <c r="AD4" s="12"/>
    </row>
    <row r="5" spans="1:31" ht="14.25" customHeight="1">
      <c r="A5" s="48"/>
      <c r="B5" s="52"/>
      <c r="C5" s="45"/>
      <c r="D5" s="44"/>
      <c r="E5" s="48"/>
      <c r="F5" s="48"/>
      <c r="G5" s="48"/>
      <c r="H5" s="48"/>
      <c r="I5" s="48"/>
      <c r="J5" s="48"/>
      <c r="K5" s="51"/>
      <c r="L5" s="51"/>
      <c r="M5" s="51"/>
      <c r="N5" s="51"/>
      <c r="O5" s="51"/>
      <c r="P5" s="51"/>
      <c r="Q5" s="48"/>
      <c r="R5" s="52"/>
      <c r="S5" s="45"/>
      <c r="T5" s="44"/>
      <c r="U5" s="48"/>
      <c r="V5" s="48"/>
      <c r="W5" s="48"/>
      <c r="X5" s="48"/>
      <c r="Y5" s="48"/>
      <c r="Z5" s="48"/>
      <c r="AA5" s="48"/>
      <c r="AB5" s="48"/>
      <c r="AC5" s="48"/>
      <c r="AD5" s="12"/>
    </row>
    <row r="6" spans="1:31" ht="58.5" customHeight="1">
      <c r="A6" s="48"/>
      <c r="B6" s="52"/>
      <c r="C6" s="45"/>
      <c r="D6" s="44"/>
      <c r="E6" s="14" t="s">
        <v>7</v>
      </c>
      <c r="F6" s="14" t="s">
        <v>4</v>
      </c>
      <c r="G6" s="14" t="s">
        <v>8</v>
      </c>
      <c r="H6" s="14" t="s">
        <v>7</v>
      </c>
      <c r="I6" s="14" t="s">
        <v>4</v>
      </c>
      <c r="J6" s="14" t="s">
        <v>8</v>
      </c>
      <c r="K6" s="14" t="s">
        <v>7</v>
      </c>
      <c r="L6" s="14" t="s">
        <v>4</v>
      </c>
      <c r="M6" s="14" t="s">
        <v>8</v>
      </c>
      <c r="N6" s="14" t="s">
        <v>7</v>
      </c>
      <c r="O6" s="14" t="s">
        <v>4</v>
      </c>
      <c r="P6" s="14" t="s">
        <v>8</v>
      </c>
      <c r="Q6" s="48"/>
      <c r="R6" s="52"/>
      <c r="S6" s="45"/>
      <c r="T6" s="44"/>
      <c r="U6" s="14" t="s">
        <v>7</v>
      </c>
      <c r="V6" s="14" t="s">
        <v>4</v>
      </c>
      <c r="W6" s="14" t="s">
        <v>8</v>
      </c>
      <c r="X6" s="14" t="s">
        <v>7</v>
      </c>
      <c r="Y6" s="14" t="s">
        <v>4</v>
      </c>
      <c r="Z6" s="14" t="s">
        <v>8</v>
      </c>
      <c r="AA6" s="14" t="s">
        <v>7</v>
      </c>
      <c r="AB6" s="14" t="s">
        <v>4</v>
      </c>
      <c r="AC6" s="14" t="s">
        <v>8</v>
      </c>
      <c r="AD6" s="12"/>
    </row>
    <row r="7" spans="1:31" ht="14.25" customHeight="1" thickBot="1">
      <c r="A7" s="48"/>
      <c r="B7" s="52"/>
      <c r="C7" s="46"/>
      <c r="D7" s="44"/>
      <c r="E7" s="15">
        <v>1</v>
      </c>
      <c r="F7" s="15">
        <v>2</v>
      </c>
      <c r="G7" s="15">
        <v>3</v>
      </c>
      <c r="H7" s="15">
        <v>4</v>
      </c>
      <c r="I7" s="15">
        <v>5</v>
      </c>
      <c r="J7" s="15">
        <v>6</v>
      </c>
      <c r="K7" s="15">
        <v>7</v>
      </c>
      <c r="L7" s="15">
        <v>8</v>
      </c>
      <c r="M7" s="15">
        <v>9</v>
      </c>
      <c r="N7" s="15">
        <v>10</v>
      </c>
      <c r="O7" s="15">
        <v>11</v>
      </c>
      <c r="P7" s="15">
        <v>12</v>
      </c>
      <c r="Q7" s="48"/>
      <c r="R7" s="53"/>
      <c r="S7" s="46"/>
      <c r="T7" s="47"/>
      <c r="U7" s="16">
        <v>13</v>
      </c>
      <c r="V7" s="16">
        <v>14</v>
      </c>
      <c r="W7" s="16">
        <v>15</v>
      </c>
      <c r="X7" s="16">
        <v>16</v>
      </c>
      <c r="Y7" s="16">
        <v>17</v>
      </c>
      <c r="Z7" s="16">
        <v>18</v>
      </c>
      <c r="AA7" s="16">
        <v>19</v>
      </c>
      <c r="AB7" s="16">
        <v>20</v>
      </c>
      <c r="AC7" s="16">
        <v>21</v>
      </c>
      <c r="AD7" s="17"/>
    </row>
    <row r="8" spans="1:31" ht="15.75" thickBot="1">
      <c r="A8" s="20">
        <v>1</v>
      </c>
      <c r="B8" s="25" t="s">
        <v>48</v>
      </c>
      <c r="C8" s="21">
        <v>10</v>
      </c>
      <c r="D8" s="22">
        <v>250000</v>
      </c>
      <c r="E8" s="6" t="s">
        <v>10</v>
      </c>
      <c r="F8" s="6" t="s">
        <v>10</v>
      </c>
      <c r="G8" s="18" t="s">
        <v>10</v>
      </c>
      <c r="H8" s="10">
        <f>J8/1.2</f>
        <v>230000</v>
      </c>
      <c r="I8" s="10">
        <f>J8-H8</f>
        <v>46000</v>
      </c>
      <c r="J8" s="10">
        <v>276000</v>
      </c>
      <c r="K8" s="30">
        <f t="shared" ref="K8:K29" si="0">M8/1.2</f>
        <v>163141.66666666669</v>
      </c>
      <c r="L8" s="30">
        <f t="shared" ref="L8:L29" si="1">M8-K8</f>
        <v>32628.333333333314</v>
      </c>
      <c r="M8" s="30">
        <v>195770</v>
      </c>
      <c r="N8" s="6">
        <f>P8</f>
        <v>192000</v>
      </c>
      <c r="O8" s="6">
        <f>P8-N8</f>
        <v>0</v>
      </c>
      <c r="P8" s="6">
        <v>192000</v>
      </c>
      <c r="Q8" s="20">
        <v>1</v>
      </c>
      <c r="R8" s="25" t="s">
        <v>48</v>
      </c>
      <c r="S8" s="21">
        <v>10</v>
      </c>
      <c r="T8" s="22">
        <v>250000</v>
      </c>
      <c r="U8" s="6">
        <f>W8/1.2</f>
        <v>170000</v>
      </c>
      <c r="V8" s="6">
        <f>W8-U8</f>
        <v>34000</v>
      </c>
      <c r="W8" s="6">
        <v>204000</v>
      </c>
      <c r="X8" s="6">
        <f>Z8/1.2</f>
        <v>179000</v>
      </c>
      <c r="Y8" s="6">
        <f>Z8-X8</f>
        <v>35800</v>
      </c>
      <c r="Z8" s="6">
        <v>214800</v>
      </c>
      <c r="AA8" s="6" t="s">
        <v>10</v>
      </c>
      <c r="AB8" s="6" t="s">
        <v>10</v>
      </c>
      <c r="AC8" s="29" t="s">
        <v>10</v>
      </c>
      <c r="AD8" s="13">
        <v>1</v>
      </c>
      <c r="AE8" s="23" t="s">
        <v>20</v>
      </c>
    </row>
    <row r="9" spans="1:31" ht="15.75" thickBot="1">
      <c r="A9" s="20">
        <v>2</v>
      </c>
      <c r="B9" s="25" t="s">
        <v>12</v>
      </c>
      <c r="C9" s="21">
        <v>2</v>
      </c>
      <c r="D9" s="22">
        <v>460000</v>
      </c>
      <c r="E9" s="6" t="s">
        <v>10</v>
      </c>
      <c r="F9" s="6" t="s">
        <v>10</v>
      </c>
      <c r="G9" s="18" t="s">
        <v>10</v>
      </c>
      <c r="H9" s="6" t="s">
        <v>10</v>
      </c>
      <c r="I9" s="6" t="s">
        <v>10</v>
      </c>
      <c r="J9" s="18" t="s">
        <v>10</v>
      </c>
      <c r="K9" s="30">
        <f t="shared" si="0"/>
        <v>383333.33333333337</v>
      </c>
      <c r="L9" s="30">
        <f t="shared" si="1"/>
        <v>76666.666666666628</v>
      </c>
      <c r="M9" s="30">
        <v>460000</v>
      </c>
      <c r="N9" s="6" t="s">
        <v>10</v>
      </c>
      <c r="O9" s="26" t="s">
        <v>10</v>
      </c>
      <c r="P9" s="27" t="s">
        <v>10</v>
      </c>
      <c r="Q9" s="20">
        <v>2</v>
      </c>
      <c r="R9" s="25" t="s">
        <v>12</v>
      </c>
      <c r="S9" s="21">
        <v>2</v>
      </c>
      <c r="T9" s="22">
        <v>460000</v>
      </c>
      <c r="U9" s="10">
        <f t="shared" ref="U9:U22" si="2">W9/1.2</f>
        <v>633300</v>
      </c>
      <c r="V9" s="10">
        <f t="shared" ref="V9:V29" si="3">W9-U9</f>
        <v>126660</v>
      </c>
      <c r="W9" s="10">
        <v>759960</v>
      </c>
      <c r="X9" s="6" t="s">
        <v>10</v>
      </c>
      <c r="Y9" s="6" t="s">
        <v>10</v>
      </c>
      <c r="Z9" s="29" t="s">
        <v>10</v>
      </c>
      <c r="AA9" s="6" t="s">
        <v>10</v>
      </c>
      <c r="AB9" s="6" t="s">
        <v>10</v>
      </c>
      <c r="AC9" s="29" t="s">
        <v>10</v>
      </c>
      <c r="AD9" s="19">
        <v>2</v>
      </c>
      <c r="AE9" s="24" t="s">
        <v>21</v>
      </c>
    </row>
    <row r="10" spans="1:31" ht="15.75" thickBot="1">
      <c r="A10" s="20">
        <v>3</v>
      </c>
      <c r="B10" s="25" t="s">
        <v>49</v>
      </c>
      <c r="C10" s="21">
        <v>10</v>
      </c>
      <c r="D10" s="22">
        <v>400000</v>
      </c>
      <c r="E10" s="6" t="s">
        <v>10</v>
      </c>
      <c r="F10" s="6" t="s">
        <v>10</v>
      </c>
      <c r="G10" s="18" t="s">
        <v>10</v>
      </c>
      <c r="H10" s="10">
        <f>J10/1.2</f>
        <v>566500</v>
      </c>
      <c r="I10" s="10">
        <f>J10-H10</f>
        <v>113300</v>
      </c>
      <c r="J10" s="10">
        <v>679800</v>
      </c>
      <c r="K10" s="30">
        <f t="shared" si="0"/>
        <v>332500</v>
      </c>
      <c r="L10" s="30">
        <f t="shared" si="1"/>
        <v>66500</v>
      </c>
      <c r="M10" s="30">
        <v>399000</v>
      </c>
      <c r="N10" s="6">
        <f>P10</f>
        <v>390000</v>
      </c>
      <c r="O10" s="6">
        <f>P10-N10</f>
        <v>0</v>
      </c>
      <c r="P10" s="6">
        <v>390000</v>
      </c>
      <c r="Q10" s="20">
        <v>3</v>
      </c>
      <c r="R10" s="25" t="s">
        <v>49</v>
      </c>
      <c r="S10" s="21">
        <v>10</v>
      </c>
      <c r="T10" s="22">
        <v>400000</v>
      </c>
      <c r="U10" s="10">
        <f t="shared" si="2"/>
        <v>350000</v>
      </c>
      <c r="V10" s="10">
        <f t="shared" si="3"/>
        <v>70000</v>
      </c>
      <c r="W10" s="10">
        <v>420000</v>
      </c>
      <c r="X10" s="10">
        <f>Z10/1.2</f>
        <v>382500</v>
      </c>
      <c r="Y10" s="10">
        <f>Z10-X10</f>
        <v>76500</v>
      </c>
      <c r="Z10" s="10">
        <v>459000</v>
      </c>
      <c r="AA10" s="10">
        <f>AC10/1.2</f>
        <v>664000</v>
      </c>
      <c r="AB10" s="10">
        <f>AC10-AA10</f>
        <v>132800</v>
      </c>
      <c r="AC10" s="10">
        <v>796800</v>
      </c>
      <c r="AD10" s="19">
        <v>3</v>
      </c>
      <c r="AE10" s="24" t="s">
        <v>22</v>
      </c>
    </row>
    <row r="11" spans="1:31" ht="15.75" thickBot="1">
      <c r="A11" s="20">
        <v>4</v>
      </c>
      <c r="B11" s="25" t="s">
        <v>50</v>
      </c>
      <c r="C11" s="21">
        <v>15</v>
      </c>
      <c r="D11" s="22">
        <v>600000</v>
      </c>
      <c r="E11" s="6" t="s">
        <v>10</v>
      </c>
      <c r="F11" s="6" t="s">
        <v>10</v>
      </c>
      <c r="G11" s="18" t="s">
        <v>10</v>
      </c>
      <c r="H11" s="6" t="s">
        <v>10</v>
      </c>
      <c r="I11" s="6" t="s">
        <v>10</v>
      </c>
      <c r="J11" s="18" t="s">
        <v>10</v>
      </c>
      <c r="K11" s="6">
        <f t="shared" si="0"/>
        <v>419675</v>
      </c>
      <c r="L11" s="6">
        <f t="shared" si="1"/>
        <v>83935</v>
      </c>
      <c r="M11" s="6">
        <v>503610</v>
      </c>
      <c r="N11" s="6">
        <f>P11</f>
        <v>450000</v>
      </c>
      <c r="O11" s="6">
        <f>P11-N11</f>
        <v>0</v>
      </c>
      <c r="P11" s="6">
        <v>450000</v>
      </c>
      <c r="Q11" s="20">
        <v>4</v>
      </c>
      <c r="R11" s="25" t="s">
        <v>50</v>
      </c>
      <c r="S11" s="21">
        <v>15</v>
      </c>
      <c r="T11" s="22">
        <v>600000</v>
      </c>
      <c r="U11" s="30">
        <f t="shared" si="2"/>
        <v>382500</v>
      </c>
      <c r="V11" s="30">
        <f t="shared" si="3"/>
        <v>76500</v>
      </c>
      <c r="W11" s="30">
        <v>459000</v>
      </c>
      <c r="X11" s="6">
        <f>Z11/1.2</f>
        <v>461250</v>
      </c>
      <c r="Y11" s="6">
        <f>Z11-X11</f>
        <v>92250</v>
      </c>
      <c r="Z11" s="6">
        <v>553500</v>
      </c>
      <c r="AA11" s="6" t="s">
        <v>10</v>
      </c>
      <c r="AB11" s="6" t="s">
        <v>10</v>
      </c>
      <c r="AC11" s="29" t="s">
        <v>10</v>
      </c>
      <c r="AD11" s="13">
        <v>4</v>
      </c>
      <c r="AE11" s="24" t="s">
        <v>23</v>
      </c>
    </row>
    <row r="12" spans="1:31" ht="15.75" thickBot="1">
      <c r="A12" s="20">
        <v>5</v>
      </c>
      <c r="B12" s="25" t="s">
        <v>51</v>
      </c>
      <c r="C12" s="21">
        <v>2</v>
      </c>
      <c r="D12" s="22">
        <v>640000</v>
      </c>
      <c r="E12" s="6" t="s">
        <v>10</v>
      </c>
      <c r="F12" s="6" t="s">
        <v>10</v>
      </c>
      <c r="G12" s="18" t="s">
        <v>10</v>
      </c>
      <c r="H12" s="10">
        <f>J12/1.2</f>
        <v>594500</v>
      </c>
      <c r="I12" s="10">
        <f>J12-H12</f>
        <v>118900</v>
      </c>
      <c r="J12" s="10">
        <v>713400</v>
      </c>
      <c r="K12" s="6">
        <f t="shared" si="0"/>
        <v>449980</v>
      </c>
      <c r="L12" s="6">
        <f t="shared" si="1"/>
        <v>89996</v>
      </c>
      <c r="M12" s="6">
        <v>539976</v>
      </c>
      <c r="N12" s="6">
        <f>P12</f>
        <v>558000</v>
      </c>
      <c r="O12" s="6">
        <f>P12-N12</f>
        <v>0</v>
      </c>
      <c r="P12" s="6">
        <v>558000</v>
      </c>
      <c r="Q12" s="20">
        <v>5</v>
      </c>
      <c r="R12" s="25" t="s">
        <v>51</v>
      </c>
      <c r="S12" s="21">
        <v>2</v>
      </c>
      <c r="T12" s="22">
        <v>640000</v>
      </c>
      <c r="U12" s="30">
        <f t="shared" si="2"/>
        <v>232900</v>
      </c>
      <c r="V12" s="30">
        <f t="shared" si="3"/>
        <v>46580</v>
      </c>
      <c r="W12" s="30">
        <v>279480</v>
      </c>
      <c r="X12" s="10">
        <f>Z12/1.2</f>
        <v>577660</v>
      </c>
      <c r="Y12" s="10">
        <f>Z12-X12</f>
        <v>115532</v>
      </c>
      <c r="Z12" s="10">
        <v>693192</v>
      </c>
      <c r="AA12" s="10">
        <f>AC12/1.2</f>
        <v>724000</v>
      </c>
      <c r="AB12" s="10">
        <f>AC12-AA12</f>
        <v>144800</v>
      </c>
      <c r="AC12" s="10">
        <v>868800</v>
      </c>
      <c r="AD12" s="19">
        <v>5</v>
      </c>
      <c r="AE12" s="24" t="s">
        <v>24</v>
      </c>
    </row>
    <row r="13" spans="1:31" ht="15.75" thickBot="1">
      <c r="A13" s="20">
        <v>6</v>
      </c>
      <c r="B13" s="25" t="s">
        <v>13</v>
      </c>
      <c r="C13" s="21">
        <v>15</v>
      </c>
      <c r="D13" s="22">
        <v>450000</v>
      </c>
      <c r="E13" s="10">
        <f>G13/1.2</f>
        <v>525000</v>
      </c>
      <c r="F13" s="10">
        <f>G13-E13</f>
        <v>105000</v>
      </c>
      <c r="G13" s="10">
        <v>630000</v>
      </c>
      <c r="H13" s="10">
        <f>J13/1.2</f>
        <v>649875</v>
      </c>
      <c r="I13" s="10">
        <f>J13-H13</f>
        <v>129975</v>
      </c>
      <c r="J13" s="10">
        <v>779850</v>
      </c>
      <c r="K13" s="30">
        <f t="shared" si="0"/>
        <v>373750</v>
      </c>
      <c r="L13" s="30">
        <f t="shared" si="1"/>
        <v>74750</v>
      </c>
      <c r="M13" s="30">
        <v>448500</v>
      </c>
      <c r="N13" s="6" t="s">
        <v>10</v>
      </c>
      <c r="O13" s="26" t="s">
        <v>10</v>
      </c>
      <c r="P13" s="27" t="s">
        <v>10</v>
      </c>
      <c r="Q13" s="20">
        <v>6</v>
      </c>
      <c r="R13" s="25" t="s">
        <v>13</v>
      </c>
      <c r="S13" s="21">
        <v>15</v>
      </c>
      <c r="T13" s="22">
        <v>450000</v>
      </c>
      <c r="U13" s="10">
        <f t="shared" si="2"/>
        <v>525000</v>
      </c>
      <c r="V13" s="10">
        <f t="shared" si="3"/>
        <v>105000</v>
      </c>
      <c r="W13" s="10">
        <v>630000</v>
      </c>
      <c r="X13" s="6" t="s">
        <v>10</v>
      </c>
      <c r="Y13" s="6" t="s">
        <v>10</v>
      </c>
      <c r="Z13" s="29" t="s">
        <v>10</v>
      </c>
      <c r="AA13" s="6" t="s">
        <v>10</v>
      </c>
      <c r="AB13" s="6" t="s">
        <v>10</v>
      </c>
      <c r="AC13" s="29" t="s">
        <v>10</v>
      </c>
      <c r="AD13" s="19">
        <v>6</v>
      </c>
      <c r="AE13" s="24" t="s">
        <v>25</v>
      </c>
    </row>
    <row r="14" spans="1:31" ht="15.75" thickBot="1">
      <c r="A14" s="20">
        <v>7</v>
      </c>
      <c r="B14" s="25" t="s">
        <v>14</v>
      </c>
      <c r="C14" s="21">
        <v>10</v>
      </c>
      <c r="D14" s="22">
        <v>130000</v>
      </c>
      <c r="E14" s="6" t="s">
        <v>10</v>
      </c>
      <c r="F14" s="6" t="s">
        <v>10</v>
      </c>
      <c r="G14" s="18" t="s">
        <v>10</v>
      </c>
      <c r="H14" s="10">
        <f>J14/1.2</f>
        <v>130750</v>
      </c>
      <c r="I14" s="10">
        <f>J14-H14</f>
        <v>26150</v>
      </c>
      <c r="J14" s="10">
        <v>156900</v>
      </c>
      <c r="K14" s="30">
        <f t="shared" si="0"/>
        <v>74950</v>
      </c>
      <c r="L14" s="30">
        <f t="shared" si="1"/>
        <v>14990</v>
      </c>
      <c r="M14" s="30">
        <v>89940</v>
      </c>
      <c r="N14" s="6">
        <f>P14</f>
        <v>130000</v>
      </c>
      <c r="O14" s="6">
        <f>P14-N14</f>
        <v>0</v>
      </c>
      <c r="P14" s="6">
        <v>130000</v>
      </c>
      <c r="Q14" s="20">
        <v>7</v>
      </c>
      <c r="R14" s="25" t="s">
        <v>14</v>
      </c>
      <c r="S14" s="21">
        <v>10</v>
      </c>
      <c r="T14" s="22">
        <v>130000</v>
      </c>
      <c r="U14" s="10">
        <f t="shared" si="2"/>
        <v>175000</v>
      </c>
      <c r="V14" s="10">
        <f t="shared" si="3"/>
        <v>35000</v>
      </c>
      <c r="W14" s="10">
        <v>210000</v>
      </c>
      <c r="X14" s="6">
        <f>Z14/1.2</f>
        <v>88500</v>
      </c>
      <c r="Y14" s="6">
        <f>Z14-X14</f>
        <v>17700</v>
      </c>
      <c r="Z14" s="6">
        <v>106200</v>
      </c>
      <c r="AA14" s="6" t="s">
        <v>10</v>
      </c>
      <c r="AB14" s="6" t="s">
        <v>10</v>
      </c>
      <c r="AC14" s="29" t="s">
        <v>10</v>
      </c>
      <c r="AD14" s="13">
        <v>7</v>
      </c>
      <c r="AE14" s="24" t="s">
        <v>26</v>
      </c>
    </row>
    <row r="15" spans="1:31" ht="26.25" customHeight="1" thickBot="1">
      <c r="A15" s="20">
        <v>8</v>
      </c>
      <c r="B15" s="25" t="s">
        <v>52</v>
      </c>
      <c r="C15" s="21">
        <v>3</v>
      </c>
      <c r="D15" s="22">
        <v>180000</v>
      </c>
      <c r="E15" s="6" t="s">
        <v>10</v>
      </c>
      <c r="F15" s="6" t="s">
        <v>10</v>
      </c>
      <c r="G15" s="18" t="s">
        <v>10</v>
      </c>
      <c r="H15" s="10">
        <f>J15/1.2</f>
        <v>229500</v>
      </c>
      <c r="I15" s="10">
        <f>J15-H15</f>
        <v>45900</v>
      </c>
      <c r="J15" s="10">
        <v>275400</v>
      </c>
      <c r="K15" s="30">
        <f t="shared" si="0"/>
        <v>149725</v>
      </c>
      <c r="L15" s="30">
        <f t="shared" si="1"/>
        <v>29945</v>
      </c>
      <c r="M15" s="30">
        <v>179670</v>
      </c>
      <c r="N15" s="10">
        <f>P15</f>
        <v>195000</v>
      </c>
      <c r="O15" s="10">
        <f>P15-N15</f>
        <v>0</v>
      </c>
      <c r="P15" s="10">
        <v>195000</v>
      </c>
      <c r="Q15" s="20">
        <v>8</v>
      </c>
      <c r="R15" s="25" t="s">
        <v>52</v>
      </c>
      <c r="S15" s="21">
        <v>3</v>
      </c>
      <c r="T15" s="22">
        <v>180000</v>
      </c>
      <c r="U15" s="10">
        <f t="shared" si="2"/>
        <v>264000</v>
      </c>
      <c r="V15" s="10">
        <f t="shared" si="3"/>
        <v>52800</v>
      </c>
      <c r="W15" s="10">
        <v>316800</v>
      </c>
      <c r="X15" s="6" t="s">
        <v>10</v>
      </c>
      <c r="Y15" s="6" t="s">
        <v>10</v>
      </c>
      <c r="Z15" s="6" t="s">
        <v>10</v>
      </c>
      <c r="AA15" s="6" t="s">
        <v>10</v>
      </c>
      <c r="AB15" s="6" t="s">
        <v>10</v>
      </c>
      <c r="AC15" s="29" t="s">
        <v>10</v>
      </c>
      <c r="AD15" s="19">
        <v>8</v>
      </c>
      <c r="AE15" s="24" t="s">
        <v>27</v>
      </c>
    </row>
    <row r="16" spans="1:31" ht="15.75" thickBot="1">
      <c r="A16" s="20">
        <v>9</v>
      </c>
      <c r="B16" s="25" t="s">
        <v>53</v>
      </c>
      <c r="C16" s="21">
        <v>150</v>
      </c>
      <c r="D16" s="22">
        <v>1800000</v>
      </c>
      <c r="E16" s="6" t="s">
        <v>10</v>
      </c>
      <c r="F16" s="6" t="s">
        <v>10</v>
      </c>
      <c r="G16" s="18" t="s">
        <v>10</v>
      </c>
      <c r="H16" s="6" t="s">
        <v>10</v>
      </c>
      <c r="I16" s="6" t="s">
        <v>10</v>
      </c>
      <c r="J16" s="18" t="s">
        <v>10</v>
      </c>
      <c r="K16" s="30">
        <f t="shared" si="0"/>
        <v>991750</v>
      </c>
      <c r="L16" s="30">
        <f t="shared" si="1"/>
        <v>198350</v>
      </c>
      <c r="M16" s="30">
        <v>1190100</v>
      </c>
      <c r="N16" s="6" t="s">
        <v>10</v>
      </c>
      <c r="O16" s="26" t="s">
        <v>10</v>
      </c>
      <c r="P16" s="27" t="s">
        <v>10</v>
      </c>
      <c r="Q16" s="20">
        <v>9</v>
      </c>
      <c r="R16" s="25" t="s">
        <v>53</v>
      </c>
      <c r="S16" s="21">
        <v>150</v>
      </c>
      <c r="T16" s="22">
        <v>1800000</v>
      </c>
      <c r="U16" s="10">
        <f t="shared" si="2"/>
        <v>3625000</v>
      </c>
      <c r="V16" s="10">
        <f t="shared" si="3"/>
        <v>725000</v>
      </c>
      <c r="W16" s="10">
        <v>4350000</v>
      </c>
      <c r="X16" s="6" t="s">
        <v>10</v>
      </c>
      <c r="Y16" s="6" t="s">
        <v>10</v>
      </c>
      <c r="Z16" s="6" t="s">
        <v>10</v>
      </c>
      <c r="AA16" s="6" t="s">
        <v>10</v>
      </c>
      <c r="AB16" s="6" t="s">
        <v>10</v>
      </c>
      <c r="AC16" s="29" t="s">
        <v>10</v>
      </c>
      <c r="AD16" s="19">
        <v>9</v>
      </c>
      <c r="AE16" s="24" t="s">
        <v>28</v>
      </c>
    </row>
    <row r="17" spans="1:31" ht="15.75" thickBot="1">
      <c r="A17" s="20">
        <v>10</v>
      </c>
      <c r="B17" s="25" t="s">
        <v>54</v>
      </c>
      <c r="C17" s="21">
        <v>10</v>
      </c>
      <c r="D17" s="22">
        <v>200000</v>
      </c>
      <c r="E17" s="6" t="s">
        <v>10</v>
      </c>
      <c r="F17" s="6" t="s">
        <v>10</v>
      </c>
      <c r="G17" s="18" t="s">
        <v>10</v>
      </c>
      <c r="H17" s="6" t="s">
        <v>10</v>
      </c>
      <c r="I17" s="6" t="s">
        <v>10</v>
      </c>
      <c r="J17" s="18" t="s">
        <v>10</v>
      </c>
      <c r="K17" s="30">
        <f t="shared" si="0"/>
        <v>149033.33333333334</v>
      </c>
      <c r="L17" s="30">
        <f t="shared" si="1"/>
        <v>29806.666666666657</v>
      </c>
      <c r="M17" s="30">
        <v>178840</v>
      </c>
      <c r="N17" s="6">
        <f t="shared" ref="N17:N22" si="4">P17</f>
        <v>190000</v>
      </c>
      <c r="O17" s="6">
        <f t="shared" ref="O17:O22" si="5">P17-N17</f>
        <v>0</v>
      </c>
      <c r="P17" s="6">
        <v>190000</v>
      </c>
      <c r="Q17" s="20">
        <v>10</v>
      </c>
      <c r="R17" s="25" t="s">
        <v>54</v>
      </c>
      <c r="S17" s="21">
        <v>10</v>
      </c>
      <c r="T17" s="22">
        <v>200000</v>
      </c>
      <c r="U17" s="10">
        <f t="shared" si="2"/>
        <v>235400</v>
      </c>
      <c r="V17" s="10">
        <f t="shared" si="3"/>
        <v>47080</v>
      </c>
      <c r="W17" s="10">
        <v>282480</v>
      </c>
      <c r="X17" s="10">
        <f>Z17/1.2</f>
        <v>175600</v>
      </c>
      <c r="Y17" s="10">
        <f>Z17-X17</f>
        <v>35120</v>
      </c>
      <c r="Z17" s="10">
        <v>210720</v>
      </c>
      <c r="AA17" s="6" t="s">
        <v>10</v>
      </c>
      <c r="AB17" s="6" t="s">
        <v>10</v>
      </c>
      <c r="AC17" s="29" t="s">
        <v>10</v>
      </c>
      <c r="AD17" s="13">
        <v>10</v>
      </c>
      <c r="AE17" s="24" t="s">
        <v>29</v>
      </c>
    </row>
    <row r="18" spans="1:31" ht="16.5" customHeight="1" thickBot="1">
      <c r="A18" s="20">
        <v>11</v>
      </c>
      <c r="B18" s="25" t="s">
        <v>55</v>
      </c>
      <c r="C18" s="21">
        <v>10</v>
      </c>
      <c r="D18" s="22">
        <v>370000</v>
      </c>
      <c r="E18" s="6" t="s">
        <v>10</v>
      </c>
      <c r="F18" s="6" t="s">
        <v>10</v>
      </c>
      <c r="G18" s="18" t="s">
        <v>10</v>
      </c>
      <c r="H18" s="6">
        <f>J18/1.2</f>
        <v>276500</v>
      </c>
      <c r="I18" s="6">
        <f>J18-H18</f>
        <v>55300</v>
      </c>
      <c r="J18" s="6">
        <v>331800</v>
      </c>
      <c r="K18" s="30">
        <f t="shared" si="0"/>
        <v>207400</v>
      </c>
      <c r="L18" s="30">
        <f t="shared" si="1"/>
        <v>41480</v>
      </c>
      <c r="M18" s="30">
        <v>248880</v>
      </c>
      <c r="N18" s="6">
        <f t="shared" si="4"/>
        <v>220000</v>
      </c>
      <c r="O18" s="6">
        <f t="shared" si="5"/>
        <v>0</v>
      </c>
      <c r="P18" s="6">
        <v>220000</v>
      </c>
      <c r="Q18" s="20">
        <v>11</v>
      </c>
      <c r="R18" s="25" t="s">
        <v>55</v>
      </c>
      <c r="S18" s="21">
        <v>10</v>
      </c>
      <c r="T18" s="22">
        <v>370000</v>
      </c>
      <c r="U18" s="6">
        <f t="shared" si="2"/>
        <v>231500</v>
      </c>
      <c r="V18" s="6">
        <f t="shared" si="3"/>
        <v>46300</v>
      </c>
      <c r="W18" s="6">
        <v>277800</v>
      </c>
      <c r="X18" s="6">
        <f>Z18/1.2</f>
        <v>249100</v>
      </c>
      <c r="Y18" s="6">
        <f>Z18-X18</f>
        <v>49820</v>
      </c>
      <c r="Z18" s="6">
        <v>298920</v>
      </c>
      <c r="AA18" s="6" t="s">
        <v>10</v>
      </c>
      <c r="AB18" s="6" t="s">
        <v>10</v>
      </c>
      <c r="AC18" s="29" t="s">
        <v>10</v>
      </c>
      <c r="AD18" s="19">
        <v>11</v>
      </c>
      <c r="AE18" s="24" t="s">
        <v>30</v>
      </c>
    </row>
    <row r="19" spans="1:31" ht="15.75" thickBot="1">
      <c r="A19" s="20">
        <v>12</v>
      </c>
      <c r="B19" s="25" t="s">
        <v>56</v>
      </c>
      <c r="C19" s="21">
        <v>2</v>
      </c>
      <c r="D19" s="22">
        <v>420000</v>
      </c>
      <c r="E19" s="6" t="s">
        <v>10</v>
      </c>
      <c r="F19" s="6" t="s">
        <v>10</v>
      </c>
      <c r="G19" s="18" t="s">
        <v>10</v>
      </c>
      <c r="H19" s="6" t="s">
        <v>10</v>
      </c>
      <c r="I19" s="6" t="s">
        <v>10</v>
      </c>
      <c r="J19" s="18" t="s">
        <v>10</v>
      </c>
      <c r="K19" s="6">
        <f t="shared" si="0"/>
        <v>125580</v>
      </c>
      <c r="L19" s="6">
        <f t="shared" si="1"/>
        <v>25116</v>
      </c>
      <c r="M19" s="6">
        <v>150696</v>
      </c>
      <c r="N19" s="30">
        <f t="shared" si="4"/>
        <v>80000</v>
      </c>
      <c r="O19" s="30">
        <f t="shared" si="5"/>
        <v>0</v>
      </c>
      <c r="P19" s="30">
        <v>80000</v>
      </c>
      <c r="Q19" s="20">
        <v>12</v>
      </c>
      <c r="R19" s="25" t="s">
        <v>56</v>
      </c>
      <c r="S19" s="21">
        <v>2</v>
      </c>
      <c r="T19" s="22">
        <v>420000</v>
      </c>
      <c r="U19" s="6">
        <f t="shared" si="2"/>
        <v>120000</v>
      </c>
      <c r="V19" s="6">
        <f t="shared" si="3"/>
        <v>24000</v>
      </c>
      <c r="W19" s="6">
        <v>144000</v>
      </c>
      <c r="X19" s="6" t="s">
        <v>10</v>
      </c>
      <c r="Y19" s="6" t="s">
        <v>10</v>
      </c>
      <c r="Z19" s="6" t="s">
        <v>10</v>
      </c>
      <c r="AA19" s="6">
        <f>AC19/1.2</f>
        <v>224000</v>
      </c>
      <c r="AB19" s="6">
        <f>AC19-AA19</f>
        <v>44800</v>
      </c>
      <c r="AC19" s="6">
        <v>268800</v>
      </c>
      <c r="AD19" s="19">
        <v>12</v>
      </c>
      <c r="AE19" s="24" t="s">
        <v>31</v>
      </c>
    </row>
    <row r="20" spans="1:31" ht="15.75" thickBot="1">
      <c r="A20" s="20">
        <v>13</v>
      </c>
      <c r="B20" s="25" t="s">
        <v>57</v>
      </c>
      <c r="C20" s="21">
        <v>2</v>
      </c>
      <c r="D20" s="22">
        <v>460000</v>
      </c>
      <c r="E20" s="6" t="s">
        <v>10</v>
      </c>
      <c r="F20" s="6" t="s">
        <v>10</v>
      </c>
      <c r="G20" s="18" t="s">
        <v>10</v>
      </c>
      <c r="H20" s="6" t="s">
        <v>10</v>
      </c>
      <c r="I20" s="6" t="s">
        <v>10</v>
      </c>
      <c r="J20" s="18" t="s">
        <v>10</v>
      </c>
      <c r="K20" s="6">
        <f t="shared" si="0"/>
        <v>383146.66666666669</v>
      </c>
      <c r="L20" s="6">
        <f t="shared" si="1"/>
        <v>76629.333333333314</v>
      </c>
      <c r="M20" s="6">
        <v>459776</v>
      </c>
      <c r="N20" s="6">
        <f t="shared" si="4"/>
        <v>420000</v>
      </c>
      <c r="O20" s="6">
        <f t="shared" si="5"/>
        <v>0</v>
      </c>
      <c r="P20" s="6">
        <v>420000</v>
      </c>
      <c r="Q20" s="20">
        <v>13</v>
      </c>
      <c r="R20" s="25" t="s">
        <v>57</v>
      </c>
      <c r="S20" s="21">
        <v>2</v>
      </c>
      <c r="T20" s="22">
        <v>460000</v>
      </c>
      <c r="U20" s="10">
        <f t="shared" si="2"/>
        <v>485500</v>
      </c>
      <c r="V20" s="10">
        <f t="shared" si="3"/>
        <v>97100</v>
      </c>
      <c r="W20" s="10">
        <v>582600</v>
      </c>
      <c r="X20" s="30">
        <f>Z20/1.2</f>
        <v>296160</v>
      </c>
      <c r="Y20" s="30">
        <f>Z20-X20</f>
        <v>59232</v>
      </c>
      <c r="Z20" s="30">
        <v>355392</v>
      </c>
      <c r="AA20" s="10">
        <f>AC20/1.2</f>
        <v>665000</v>
      </c>
      <c r="AB20" s="10">
        <f>AC20-AA20</f>
        <v>133000</v>
      </c>
      <c r="AC20" s="10">
        <v>798000</v>
      </c>
      <c r="AD20" s="13">
        <v>13</v>
      </c>
      <c r="AE20" s="24" t="s">
        <v>32</v>
      </c>
    </row>
    <row r="21" spans="1:31" ht="15.75" thickBot="1">
      <c r="A21" s="20">
        <v>14</v>
      </c>
      <c r="B21" s="25" t="s">
        <v>58</v>
      </c>
      <c r="C21" s="21">
        <v>2</v>
      </c>
      <c r="D21" s="22">
        <v>300000</v>
      </c>
      <c r="E21" s="6" t="s">
        <v>10</v>
      </c>
      <c r="F21" s="6" t="s">
        <v>10</v>
      </c>
      <c r="G21" s="18" t="s">
        <v>10</v>
      </c>
      <c r="H21" s="10">
        <f>J21/1.2</f>
        <v>266500</v>
      </c>
      <c r="I21" s="10">
        <f>J21-H21</f>
        <v>53300</v>
      </c>
      <c r="J21" s="10">
        <v>319800</v>
      </c>
      <c r="K21" s="6">
        <f t="shared" si="0"/>
        <v>245356.66666666669</v>
      </c>
      <c r="L21" s="6">
        <f t="shared" si="1"/>
        <v>49071.333333333314</v>
      </c>
      <c r="M21" s="6">
        <v>294428</v>
      </c>
      <c r="N21" s="6">
        <f t="shared" si="4"/>
        <v>238000</v>
      </c>
      <c r="O21" s="6">
        <f t="shared" si="5"/>
        <v>0</v>
      </c>
      <c r="P21" s="6">
        <v>238000</v>
      </c>
      <c r="Q21" s="20">
        <v>14</v>
      </c>
      <c r="R21" s="25" t="s">
        <v>58</v>
      </c>
      <c r="S21" s="21">
        <v>2</v>
      </c>
      <c r="T21" s="22">
        <v>300000</v>
      </c>
      <c r="U21" s="30">
        <f t="shared" si="2"/>
        <v>197700</v>
      </c>
      <c r="V21" s="30">
        <f t="shared" si="3"/>
        <v>39540</v>
      </c>
      <c r="W21" s="30">
        <v>237240</v>
      </c>
      <c r="X21" s="6">
        <f>Z21/1.2</f>
        <v>199820</v>
      </c>
      <c r="Y21" s="6">
        <f>Z21-X21</f>
        <v>39964</v>
      </c>
      <c r="Z21" s="6">
        <v>239784</v>
      </c>
      <c r="AA21" s="10">
        <f>AC21/1.2</f>
        <v>435000</v>
      </c>
      <c r="AB21" s="10">
        <f>AC21-AA21</f>
        <v>87000</v>
      </c>
      <c r="AC21" s="10">
        <v>522000</v>
      </c>
      <c r="AD21" s="19">
        <v>14</v>
      </c>
      <c r="AE21" s="24" t="s">
        <v>33</v>
      </c>
    </row>
    <row r="22" spans="1:31" ht="15.75" thickBot="1">
      <c r="A22" s="20">
        <v>15</v>
      </c>
      <c r="B22" s="25" t="s">
        <v>15</v>
      </c>
      <c r="C22" s="21">
        <v>5</v>
      </c>
      <c r="D22" s="22">
        <v>75000</v>
      </c>
      <c r="E22" s="6" t="s">
        <v>10</v>
      </c>
      <c r="F22" s="6" t="s">
        <v>10</v>
      </c>
      <c r="G22" s="18" t="s">
        <v>10</v>
      </c>
      <c r="H22" s="10">
        <f>J22/1.2</f>
        <v>73250</v>
      </c>
      <c r="I22" s="10">
        <f>J22-H22</f>
        <v>14650</v>
      </c>
      <c r="J22" s="10">
        <v>87900</v>
      </c>
      <c r="K22" s="30">
        <f t="shared" si="0"/>
        <v>54775</v>
      </c>
      <c r="L22" s="30">
        <f t="shared" si="1"/>
        <v>10955</v>
      </c>
      <c r="M22" s="30">
        <v>65730</v>
      </c>
      <c r="N22" s="10">
        <f t="shared" si="4"/>
        <v>90000</v>
      </c>
      <c r="O22" s="10">
        <f t="shared" si="5"/>
        <v>0</v>
      </c>
      <c r="P22" s="10">
        <v>90000</v>
      </c>
      <c r="Q22" s="20">
        <v>15</v>
      </c>
      <c r="R22" s="25" t="s">
        <v>15</v>
      </c>
      <c r="S22" s="21">
        <v>5</v>
      </c>
      <c r="T22" s="22">
        <v>75000</v>
      </c>
      <c r="U22" s="10">
        <f t="shared" si="2"/>
        <v>75000</v>
      </c>
      <c r="V22" s="10">
        <f t="shared" si="3"/>
        <v>15000</v>
      </c>
      <c r="W22" s="10">
        <v>90000</v>
      </c>
      <c r="X22" s="6">
        <f>Z22/1.2</f>
        <v>62050</v>
      </c>
      <c r="Y22" s="6">
        <f>Z22-X22</f>
        <v>12410</v>
      </c>
      <c r="Z22" s="6">
        <v>74460</v>
      </c>
      <c r="AA22" s="28" t="s">
        <v>10</v>
      </c>
      <c r="AB22" s="28" t="s">
        <v>10</v>
      </c>
      <c r="AC22" s="28" t="s">
        <v>10</v>
      </c>
      <c r="AD22" s="19">
        <v>15</v>
      </c>
      <c r="AE22" s="24" t="s">
        <v>34</v>
      </c>
    </row>
    <row r="23" spans="1:31" ht="15.75" thickBot="1">
      <c r="A23" s="20">
        <v>16</v>
      </c>
      <c r="B23" s="25" t="s">
        <v>16</v>
      </c>
      <c r="C23" s="21">
        <v>2</v>
      </c>
      <c r="D23" s="22">
        <v>320000</v>
      </c>
      <c r="E23" s="6" t="s">
        <v>10</v>
      </c>
      <c r="F23" s="6" t="s">
        <v>10</v>
      </c>
      <c r="G23" s="18" t="s">
        <v>10</v>
      </c>
      <c r="H23" s="6" t="s">
        <v>10</v>
      </c>
      <c r="I23" s="6" t="s">
        <v>10</v>
      </c>
      <c r="J23" s="18" t="s">
        <v>10</v>
      </c>
      <c r="K23" s="30">
        <f t="shared" si="0"/>
        <v>246666.66666666669</v>
      </c>
      <c r="L23" s="30">
        <f t="shared" si="1"/>
        <v>49333.333333333314</v>
      </c>
      <c r="M23" s="30">
        <v>296000</v>
      </c>
      <c r="N23" s="6" t="s">
        <v>10</v>
      </c>
      <c r="O23" s="26" t="s">
        <v>10</v>
      </c>
      <c r="P23" s="27" t="s">
        <v>10</v>
      </c>
      <c r="Q23" s="20">
        <v>16</v>
      </c>
      <c r="R23" s="25" t="s">
        <v>16</v>
      </c>
      <c r="S23" s="21">
        <v>2</v>
      </c>
      <c r="T23" s="22">
        <v>320000</v>
      </c>
      <c r="U23" s="28" t="s">
        <v>10</v>
      </c>
      <c r="V23" s="28" t="s">
        <v>10</v>
      </c>
      <c r="W23" s="28" t="s">
        <v>10</v>
      </c>
      <c r="X23" s="28" t="s">
        <v>10</v>
      </c>
      <c r="Y23" s="28" t="s">
        <v>10</v>
      </c>
      <c r="Z23" s="28" t="s">
        <v>10</v>
      </c>
      <c r="AA23" s="10">
        <f>AC23/1.2</f>
        <v>332500</v>
      </c>
      <c r="AB23" s="10">
        <f>AC23-AA23</f>
        <v>66500</v>
      </c>
      <c r="AC23" s="10">
        <v>399000</v>
      </c>
      <c r="AD23" s="13">
        <v>16</v>
      </c>
      <c r="AE23" s="24" t="s">
        <v>35</v>
      </c>
    </row>
    <row r="24" spans="1:31" ht="15.75" thickBot="1">
      <c r="A24" s="20">
        <v>17</v>
      </c>
      <c r="B24" s="25" t="s">
        <v>59</v>
      </c>
      <c r="C24" s="21">
        <v>10</v>
      </c>
      <c r="D24" s="22">
        <v>150000</v>
      </c>
      <c r="E24" s="6" t="s">
        <v>10</v>
      </c>
      <c r="F24" s="6" t="s">
        <v>10</v>
      </c>
      <c r="G24" s="18" t="s">
        <v>10</v>
      </c>
      <c r="H24" s="10">
        <f>J24/1.2</f>
        <v>170000</v>
      </c>
      <c r="I24" s="10">
        <f>J24-H24</f>
        <v>34000</v>
      </c>
      <c r="J24" s="10">
        <v>204000</v>
      </c>
      <c r="K24" s="30">
        <f t="shared" si="0"/>
        <v>110150</v>
      </c>
      <c r="L24" s="30">
        <f t="shared" si="1"/>
        <v>22030</v>
      </c>
      <c r="M24" s="30">
        <v>132180</v>
      </c>
      <c r="N24" s="10">
        <f>P24</f>
        <v>180000</v>
      </c>
      <c r="O24" s="10">
        <f>P24-N24</f>
        <v>0</v>
      </c>
      <c r="P24" s="10">
        <v>180000</v>
      </c>
      <c r="Q24" s="20">
        <v>17</v>
      </c>
      <c r="R24" s="25" t="s">
        <v>59</v>
      </c>
      <c r="S24" s="21">
        <v>10</v>
      </c>
      <c r="T24" s="22">
        <v>150000</v>
      </c>
      <c r="U24" s="10">
        <f t="shared" ref="U24" si="6">W24/1.2</f>
        <v>155000</v>
      </c>
      <c r="V24" s="10">
        <f t="shared" si="3"/>
        <v>31000</v>
      </c>
      <c r="W24" s="10">
        <v>186000</v>
      </c>
      <c r="X24" s="6">
        <f>Z24/1.2</f>
        <v>115800</v>
      </c>
      <c r="Y24" s="6">
        <f>Z24-X24</f>
        <v>23160</v>
      </c>
      <c r="Z24" s="6">
        <v>138960</v>
      </c>
      <c r="AA24" s="28" t="s">
        <v>10</v>
      </c>
      <c r="AB24" s="28" t="s">
        <v>10</v>
      </c>
      <c r="AC24" s="28" t="s">
        <v>10</v>
      </c>
      <c r="AD24" s="19">
        <v>17</v>
      </c>
      <c r="AE24" s="24" t="s">
        <v>36</v>
      </c>
    </row>
    <row r="25" spans="1:31" ht="15.75" thickBot="1">
      <c r="A25" s="20">
        <v>18</v>
      </c>
      <c r="B25" s="25" t="s">
        <v>17</v>
      </c>
      <c r="C25" s="21">
        <v>10</v>
      </c>
      <c r="D25" s="22">
        <v>350000</v>
      </c>
      <c r="E25" s="6" t="s">
        <v>10</v>
      </c>
      <c r="F25" s="6" t="s">
        <v>10</v>
      </c>
      <c r="G25" s="18" t="s">
        <v>10</v>
      </c>
      <c r="H25" s="10">
        <f>J25/1.2</f>
        <v>475000</v>
      </c>
      <c r="I25" s="10">
        <f>J25-H25</f>
        <v>95000</v>
      </c>
      <c r="J25" s="10">
        <v>570000</v>
      </c>
      <c r="K25" s="6">
        <f t="shared" si="0"/>
        <v>272950</v>
      </c>
      <c r="L25" s="6">
        <f t="shared" si="1"/>
        <v>54590</v>
      </c>
      <c r="M25" s="6">
        <v>327540</v>
      </c>
      <c r="N25" s="10">
        <f>P25</f>
        <v>355000</v>
      </c>
      <c r="O25" s="10">
        <f>P25-N25</f>
        <v>0</v>
      </c>
      <c r="P25" s="10">
        <v>355000</v>
      </c>
      <c r="Q25" s="20">
        <v>18</v>
      </c>
      <c r="R25" s="25" t="s">
        <v>17</v>
      </c>
      <c r="S25" s="21">
        <v>10</v>
      </c>
      <c r="T25" s="22">
        <v>350000</v>
      </c>
      <c r="U25" s="10">
        <f t="shared" ref="U25:U29" si="7">W25/1.2</f>
        <v>500000</v>
      </c>
      <c r="V25" s="10">
        <f t="shared" si="3"/>
        <v>100000</v>
      </c>
      <c r="W25" s="10">
        <v>600000</v>
      </c>
      <c r="X25" s="30">
        <f>Z25/1.2</f>
        <v>249100</v>
      </c>
      <c r="Y25" s="30">
        <f>Z25-X25</f>
        <v>49820</v>
      </c>
      <c r="Z25" s="30">
        <v>298920</v>
      </c>
      <c r="AA25" s="10">
        <f>AC25/1.2</f>
        <v>445000</v>
      </c>
      <c r="AB25" s="10">
        <f>AC25-AA25</f>
        <v>89000</v>
      </c>
      <c r="AC25" s="10">
        <v>534000</v>
      </c>
      <c r="AD25" s="19">
        <v>18</v>
      </c>
      <c r="AE25" s="24" t="s">
        <v>37</v>
      </c>
    </row>
    <row r="26" spans="1:31" ht="15.75" thickBot="1">
      <c r="A26" s="20">
        <v>19</v>
      </c>
      <c r="B26" s="25" t="s">
        <v>60</v>
      </c>
      <c r="C26" s="21">
        <v>15</v>
      </c>
      <c r="D26" s="22">
        <v>675000</v>
      </c>
      <c r="E26" s="10">
        <f>G26/1.2</f>
        <v>1225000</v>
      </c>
      <c r="F26" s="10">
        <f>G26-E26</f>
        <v>245000</v>
      </c>
      <c r="G26" s="10">
        <v>1470000</v>
      </c>
      <c r="H26" s="10">
        <f>J26/1.2</f>
        <v>686250</v>
      </c>
      <c r="I26" s="10">
        <f>J26-H26</f>
        <v>137250</v>
      </c>
      <c r="J26" s="10">
        <v>823500</v>
      </c>
      <c r="K26" s="30">
        <f t="shared" si="0"/>
        <v>562375</v>
      </c>
      <c r="L26" s="30">
        <f t="shared" si="1"/>
        <v>112475</v>
      </c>
      <c r="M26" s="30">
        <v>674850</v>
      </c>
      <c r="N26" s="6" t="s">
        <v>10</v>
      </c>
      <c r="O26" s="26" t="s">
        <v>10</v>
      </c>
      <c r="P26" s="27" t="s">
        <v>10</v>
      </c>
      <c r="Q26" s="20">
        <v>19</v>
      </c>
      <c r="R26" s="25" t="s">
        <v>60</v>
      </c>
      <c r="S26" s="21">
        <v>15</v>
      </c>
      <c r="T26" s="22">
        <v>675000</v>
      </c>
      <c r="U26" s="10">
        <f t="shared" si="7"/>
        <v>1750000</v>
      </c>
      <c r="V26" s="10">
        <f t="shared" si="3"/>
        <v>350000</v>
      </c>
      <c r="W26" s="10">
        <v>2100000</v>
      </c>
      <c r="X26" s="28" t="s">
        <v>10</v>
      </c>
      <c r="Y26" s="28" t="s">
        <v>10</v>
      </c>
      <c r="Z26" s="28" t="s">
        <v>10</v>
      </c>
      <c r="AA26" s="28" t="s">
        <v>10</v>
      </c>
      <c r="AB26" s="28" t="s">
        <v>10</v>
      </c>
      <c r="AC26" s="28" t="s">
        <v>10</v>
      </c>
      <c r="AD26" s="13">
        <v>19</v>
      </c>
      <c r="AE26" s="24" t="s">
        <v>38</v>
      </c>
    </row>
    <row r="27" spans="1:31" ht="15.75" thickBot="1">
      <c r="A27" s="20">
        <v>20</v>
      </c>
      <c r="B27" s="25" t="s">
        <v>18</v>
      </c>
      <c r="C27" s="21">
        <v>50</v>
      </c>
      <c r="D27" s="22">
        <v>700000</v>
      </c>
      <c r="E27" s="6" t="s">
        <v>10</v>
      </c>
      <c r="F27" s="6" t="s">
        <v>10</v>
      </c>
      <c r="G27" s="18" t="s">
        <v>10</v>
      </c>
      <c r="H27" s="10">
        <f>J27/1.2</f>
        <v>700000</v>
      </c>
      <c r="I27" s="10">
        <f>J27-H27</f>
        <v>140000</v>
      </c>
      <c r="J27" s="10">
        <v>840000</v>
      </c>
      <c r="K27" s="30">
        <f t="shared" si="0"/>
        <v>442416.66666666669</v>
      </c>
      <c r="L27" s="30">
        <f t="shared" si="1"/>
        <v>88483.333333333314</v>
      </c>
      <c r="M27" s="30">
        <v>530900</v>
      </c>
      <c r="N27" s="6">
        <f>P27</f>
        <v>595000</v>
      </c>
      <c r="O27" s="6">
        <f>P27-N27</f>
        <v>0</v>
      </c>
      <c r="P27" s="6">
        <v>595000</v>
      </c>
      <c r="Q27" s="20">
        <v>20</v>
      </c>
      <c r="R27" s="25" t="s">
        <v>18</v>
      </c>
      <c r="S27" s="21">
        <v>50</v>
      </c>
      <c r="T27" s="22">
        <v>700000</v>
      </c>
      <c r="U27" s="10">
        <f t="shared" si="7"/>
        <v>600000</v>
      </c>
      <c r="V27" s="10">
        <f t="shared" si="3"/>
        <v>120000</v>
      </c>
      <c r="W27" s="10">
        <v>720000</v>
      </c>
      <c r="X27" s="6">
        <f>Z27/1.2</f>
        <v>537500</v>
      </c>
      <c r="Y27" s="6">
        <f>Z27-X27</f>
        <v>107500</v>
      </c>
      <c r="Z27" s="6">
        <v>645000</v>
      </c>
      <c r="AA27" s="10">
        <f>AC27/1.2</f>
        <v>1162500</v>
      </c>
      <c r="AB27" s="10">
        <f>AC27-AA27</f>
        <v>232500</v>
      </c>
      <c r="AC27" s="10">
        <v>1395000</v>
      </c>
      <c r="AD27" s="19">
        <v>20</v>
      </c>
      <c r="AE27" s="24" t="s">
        <v>39</v>
      </c>
    </row>
    <row r="28" spans="1:31" ht="15.75" thickBot="1">
      <c r="A28" s="20">
        <v>21</v>
      </c>
      <c r="B28" s="25" t="s">
        <v>61</v>
      </c>
      <c r="C28" s="21">
        <v>50</v>
      </c>
      <c r="D28" s="22">
        <v>500000</v>
      </c>
      <c r="E28" s="30">
        <f>G28/1.2</f>
        <v>300000</v>
      </c>
      <c r="F28" s="30">
        <f>G28-E28</f>
        <v>60000</v>
      </c>
      <c r="G28" s="30">
        <v>360000</v>
      </c>
      <c r="H28" s="6">
        <f>J28/1.2</f>
        <v>332500</v>
      </c>
      <c r="I28" s="6">
        <f>J28-H28</f>
        <v>66500</v>
      </c>
      <c r="J28" s="6">
        <v>399000</v>
      </c>
      <c r="K28" s="6">
        <f t="shared" si="0"/>
        <v>416583.33333333337</v>
      </c>
      <c r="L28" s="6">
        <f t="shared" si="1"/>
        <v>83316.666666666628</v>
      </c>
      <c r="M28" s="6">
        <v>499900</v>
      </c>
      <c r="N28" s="6" t="s">
        <v>10</v>
      </c>
      <c r="O28" s="26" t="s">
        <v>10</v>
      </c>
      <c r="P28" s="27" t="s">
        <v>10</v>
      </c>
      <c r="Q28" s="20">
        <v>21</v>
      </c>
      <c r="R28" s="25" t="s">
        <v>61</v>
      </c>
      <c r="S28" s="21">
        <v>50</v>
      </c>
      <c r="T28" s="22">
        <v>500000</v>
      </c>
      <c r="U28" s="10">
        <f t="shared" si="7"/>
        <v>541660</v>
      </c>
      <c r="V28" s="10">
        <f t="shared" si="3"/>
        <v>108332</v>
      </c>
      <c r="W28" s="10">
        <v>649992</v>
      </c>
      <c r="X28" s="28" t="s">
        <v>10</v>
      </c>
      <c r="Y28" s="28" t="s">
        <v>10</v>
      </c>
      <c r="Z28" s="28" t="s">
        <v>10</v>
      </c>
      <c r="AA28" s="28" t="s">
        <v>10</v>
      </c>
      <c r="AB28" s="28" t="s">
        <v>10</v>
      </c>
      <c r="AC28" s="28" t="s">
        <v>10</v>
      </c>
      <c r="AD28" s="19">
        <v>21</v>
      </c>
      <c r="AE28" s="24" t="s">
        <v>40</v>
      </c>
    </row>
    <row r="29" spans="1:31" ht="15.75" thickBot="1">
      <c r="A29" s="20">
        <v>22</v>
      </c>
      <c r="B29" s="25" t="s">
        <v>19</v>
      </c>
      <c r="C29" s="21">
        <v>50</v>
      </c>
      <c r="D29" s="22">
        <v>1000000</v>
      </c>
      <c r="E29" s="6" t="s">
        <v>10</v>
      </c>
      <c r="F29" s="6" t="s">
        <v>10</v>
      </c>
      <c r="G29" s="18" t="s">
        <v>10</v>
      </c>
      <c r="H29" s="6" t="s">
        <v>10</v>
      </c>
      <c r="I29" s="6" t="s">
        <v>10</v>
      </c>
      <c r="J29" s="18" t="s">
        <v>10</v>
      </c>
      <c r="K29" s="30">
        <f t="shared" si="0"/>
        <v>832916.66666666674</v>
      </c>
      <c r="L29" s="30">
        <f t="shared" si="1"/>
        <v>166583.33333333326</v>
      </c>
      <c r="M29" s="30">
        <v>999500</v>
      </c>
      <c r="N29" s="6" t="s">
        <v>10</v>
      </c>
      <c r="O29" s="26" t="s">
        <v>10</v>
      </c>
      <c r="P29" s="27" t="s">
        <v>10</v>
      </c>
      <c r="Q29" s="20">
        <v>22</v>
      </c>
      <c r="R29" s="25" t="s">
        <v>19</v>
      </c>
      <c r="S29" s="21">
        <v>50</v>
      </c>
      <c r="T29" s="22">
        <v>1000000</v>
      </c>
      <c r="U29" s="10">
        <f t="shared" si="7"/>
        <v>1458000</v>
      </c>
      <c r="V29" s="10">
        <f t="shared" si="3"/>
        <v>291600</v>
      </c>
      <c r="W29" s="10">
        <v>1749600</v>
      </c>
      <c r="X29" s="28" t="s">
        <v>10</v>
      </c>
      <c r="Y29" s="28" t="s">
        <v>10</v>
      </c>
      <c r="Z29" s="28" t="s">
        <v>10</v>
      </c>
      <c r="AA29" s="28" t="s">
        <v>10</v>
      </c>
      <c r="AB29" s="28" t="s">
        <v>10</v>
      </c>
      <c r="AC29" s="28" t="s">
        <v>10</v>
      </c>
      <c r="AD29" s="13">
        <v>22</v>
      </c>
      <c r="AE29" s="24" t="s">
        <v>41</v>
      </c>
    </row>
    <row r="30" spans="1:31" ht="15.75">
      <c r="L30" s="3"/>
      <c r="M30" s="4"/>
      <c r="O30" s="3" t="s">
        <v>0</v>
      </c>
      <c r="P30" s="4"/>
      <c r="AA30" s="3" t="s">
        <v>0</v>
      </c>
      <c r="AB30" s="4"/>
      <c r="AC30" s="4"/>
      <c r="AD30" s="4"/>
    </row>
    <row r="31" spans="1:31" ht="18">
      <c r="I31" s="5" t="s">
        <v>1</v>
      </c>
      <c r="W31" s="5" t="s">
        <v>1</v>
      </c>
    </row>
    <row r="32" spans="1:31" ht="18">
      <c r="A32" s="5"/>
      <c r="L32" s="7"/>
      <c r="M32" s="7"/>
      <c r="O32" s="7" t="s">
        <v>9</v>
      </c>
      <c r="P32" s="7"/>
      <c r="Q32" s="5"/>
      <c r="Z32" s="7"/>
      <c r="AB32" s="7" t="s">
        <v>9</v>
      </c>
      <c r="AC32" s="7"/>
      <c r="AD32" s="7"/>
    </row>
    <row r="33" spans="1:31" ht="70.5" customHeight="1">
      <c r="A33" s="48" t="s">
        <v>2</v>
      </c>
      <c r="B33" s="52" t="s">
        <v>3</v>
      </c>
      <c r="C33" s="44" t="s">
        <v>5</v>
      </c>
      <c r="D33" s="44" t="s">
        <v>6</v>
      </c>
      <c r="E33" s="48" t="s">
        <v>42</v>
      </c>
      <c r="F33" s="48"/>
      <c r="G33" s="48"/>
      <c r="H33" s="48" t="s">
        <v>43</v>
      </c>
      <c r="I33" s="48"/>
      <c r="J33" s="48"/>
      <c r="K33" s="48" t="s">
        <v>11</v>
      </c>
      <c r="L33" s="48"/>
      <c r="M33" s="48"/>
      <c r="N33" s="49" t="s">
        <v>44</v>
      </c>
      <c r="O33" s="49"/>
      <c r="P33" s="49"/>
      <c r="Q33" s="48" t="s">
        <v>2</v>
      </c>
      <c r="R33" s="52" t="s">
        <v>3</v>
      </c>
      <c r="S33" s="44" t="s">
        <v>5</v>
      </c>
      <c r="T33" s="44" t="s">
        <v>6</v>
      </c>
      <c r="U33" s="48" t="s">
        <v>45</v>
      </c>
      <c r="V33" s="48"/>
      <c r="W33" s="48"/>
      <c r="X33" s="48" t="s">
        <v>46</v>
      </c>
      <c r="Y33" s="48"/>
      <c r="Z33" s="48"/>
      <c r="AA33" s="48" t="s">
        <v>47</v>
      </c>
      <c r="AB33" s="48"/>
      <c r="AC33" s="48"/>
      <c r="AD33" s="12"/>
    </row>
    <row r="34" spans="1:31" ht="14.25" customHeight="1">
      <c r="A34" s="48"/>
      <c r="B34" s="52"/>
      <c r="C34" s="45"/>
      <c r="D34" s="44"/>
      <c r="E34" s="48"/>
      <c r="F34" s="48"/>
      <c r="G34" s="48"/>
      <c r="H34" s="48"/>
      <c r="I34" s="48"/>
      <c r="J34" s="48"/>
      <c r="K34" s="48"/>
      <c r="L34" s="48"/>
      <c r="M34" s="48"/>
      <c r="N34" s="49"/>
      <c r="O34" s="49"/>
      <c r="P34" s="49"/>
      <c r="Q34" s="48"/>
      <c r="R34" s="52"/>
      <c r="S34" s="45"/>
      <c r="T34" s="44"/>
      <c r="U34" s="48"/>
      <c r="V34" s="48"/>
      <c r="W34" s="48"/>
      <c r="X34" s="48"/>
      <c r="Y34" s="48"/>
      <c r="Z34" s="48"/>
      <c r="AA34" s="48"/>
      <c r="AB34" s="48"/>
      <c r="AC34" s="48"/>
      <c r="AD34" s="12"/>
    </row>
    <row r="35" spans="1:31" ht="58.5" customHeight="1">
      <c r="A35" s="48"/>
      <c r="B35" s="52"/>
      <c r="C35" s="45"/>
      <c r="D35" s="44"/>
      <c r="E35" s="31" t="s">
        <v>7</v>
      </c>
      <c r="F35" s="31" t="s">
        <v>4</v>
      </c>
      <c r="G35" s="31" t="s">
        <v>8</v>
      </c>
      <c r="H35" s="31" t="s">
        <v>7</v>
      </c>
      <c r="I35" s="31" t="s">
        <v>4</v>
      </c>
      <c r="J35" s="31" t="s">
        <v>8</v>
      </c>
      <c r="K35" s="31" t="s">
        <v>7</v>
      </c>
      <c r="L35" s="31" t="s">
        <v>4</v>
      </c>
      <c r="M35" s="31" t="s">
        <v>8</v>
      </c>
      <c r="N35" s="31" t="s">
        <v>7</v>
      </c>
      <c r="O35" s="31" t="s">
        <v>4</v>
      </c>
      <c r="P35" s="31" t="s">
        <v>8</v>
      </c>
      <c r="Q35" s="48"/>
      <c r="R35" s="52"/>
      <c r="S35" s="45"/>
      <c r="T35" s="44"/>
      <c r="U35" s="31" t="s">
        <v>7</v>
      </c>
      <c r="V35" s="31" t="s">
        <v>4</v>
      </c>
      <c r="W35" s="31" t="s">
        <v>8</v>
      </c>
      <c r="X35" s="31" t="s">
        <v>7</v>
      </c>
      <c r="Y35" s="31" t="s">
        <v>4</v>
      </c>
      <c r="Z35" s="31" t="s">
        <v>8</v>
      </c>
      <c r="AA35" s="31" t="s">
        <v>7</v>
      </c>
      <c r="AB35" s="31" t="s">
        <v>4</v>
      </c>
      <c r="AC35" s="31" t="s">
        <v>8</v>
      </c>
      <c r="AD35" s="12"/>
    </row>
    <row r="36" spans="1:31" ht="14.25" customHeight="1" thickBot="1">
      <c r="A36" s="48"/>
      <c r="B36" s="52"/>
      <c r="C36" s="46"/>
      <c r="D36" s="44"/>
      <c r="E36" s="32">
        <v>1</v>
      </c>
      <c r="F36" s="32">
        <v>2</v>
      </c>
      <c r="G36" s="32">
        <v>3</v>
      </c>
      <c r="H36" s="32">
        <v>4</v>
      </c>
      <c r="I36" s="32">
        <v>5</v>
      </c>
      <c r="J36" s="32">
        <v>6</v>
      </c>
      <c r="K36" s="32">
        <v>7</v>
      </c>
      <c r="L36" s="32">
        <v>8</v>
      </c>
      <c r="M36" s="32">
        <v>9</v>
      </c>
      <c r="N36" s="32">
        <v>10</v>
      </c>
      <c r="O36" s="32">
        <v>11</v>
      </c>
      <c r="P36" s="32">
        <v>12</v>
      </c>
      <c r="Q36" s="48"/>
      <c r="R36" s="53"/>
      <c r="S36" s="46"/>
      <c r="T36" s="47"/>
      <c r="U36" s="33">
        <v>13</v>
      </c>
      <c r="V36" s="33">
        <v>14</v>
      </c>
      <c r="W36" s="33">
        <v>15</v>
      </c>
      <c r="X36" s="33">
        <v>16</v>
      </c>
      <c r="Y36" s="33">
        <v>17</v>
      </c>
      <c r="Z36" s="33">
        <v>18</v>
      </c>
      <c r="AA36" s="33">
        <v>19</v>
      </c>
      <c r="AB36" s="33">
        <v>20</v>
      </c>
      <c r="AC36" s="33">
        <v>21</v>
      </c>
      <c r="AD36" s="17"/>
    </row>
    <row r="37" spans="1:31" ht="15.75" thickBot="1">
      <c r="A37" s="20">
        <v>1</v>
      </c>
      <c r="B37" s="25" t="s">
        <v>48</v>
      </c>
      <c r="C37" s="21">
        <v>10</v>
      </c>
      <c r="D37" s="22">
        <v>250000</v>
      </c>
      <c r="E37" s="6" t="s">
        <v>10</v>
      </c>
      <c r="F37" s="6" t="s">
        <v>10</v>
      </c>
      <c r="G37" s="18" t="s">
        <v>10</v>
      </c>
      <c r="H37" s="10">
        <f>J37/1.2</f>
        <v>230000</v>
      </c>
      <c r="I37" s="10">
        <f>J37-H37</f>
        <v>46000</v>
      </c>
      <c r="J37" s="10">
        <v>276000</v>
      </c>
      <c r="K37" s="30">
        <f t="shared" ref="K37:K58" si="8">M37/1.2</f>
        <v>163141.66666666669</v>
      </c>
      <c r="L37" s="30">
        <f t="shared" ref="L37:L58" si="9">M37-K37</f>
        <v>32628.333333333314</v>
      </c>
      <c r="M37" s="30">
        <v>195770</v>
      </c>
      <c r="N37" s="6">
        <f>P37</f>
        <v>192000</v>
      </c>
      <c r="O37" s="6">
        <f>P37-N37</f>
        <v>0</v>
      </c>
      <c r="P37" s="6">
        <v>192000</v>
      </c>
      <c r="Q37" s="20">
        <v>1</v>
      </c>
      <c r="R37" s="25" t="s">
        <v>48</v>
      </c>
      <c r="S37" s="21">
        <v>10</v>
      </c>
      <c r="T37" s="22">
        <v>250000</v>
      </c>
      <c r="U37" s="6">
        <f>W37/1.2</f>
        <v>170000</v>
      </c>
      <c r="V37" s="6">
        <f>W37-U37</f>
        <v>34000</v>
      </c>
      <c r="W37" s="6">
        <v>204000</v>
      </c>
      <c r="X37" s="6">
        <f>Z37/1.2</f>
        <v>179000</v>
      </c>
      <c r="Y37" s="6">
        <f>Z37-X37</f>
        <v>35800</v>
      </c>
      <c r="Z37" s="6">
        <v>214800</v>
      </c>
      <c r="AA37" s="6" t="s">
        <v>10</v>
      </c>
      <c r="AB37" s="6" t="s">
        <v>10</v>
      </c>
      <c r="AC37" s="29" t="s">
        <v>10</v>
      </c>
      <c r="AD37" s="13">
        <v>1</v>
      </c>
      <c r="AE37" s="23" t="s">
        <v>20</v>
      </c>
    </row>
    <row r="38" spans="1:31" ht="15.75" thickBot="1">
      <c r="A38" s="20">
        <v>2</v>
      </c>
      <c r="B38" s="25" t="s">
        <v>12</v>
      </c>
      <c r="C38" s="21">
        <v>2</v>
      </c>
      <c r="D38" s="22">
        <v>460000</v>
      </c>
      <c r="E38" s="6" t="s">
        <v>10</v>
      </c>
      <c r="F38" s="6" t="s">
        <v>10</v>
      </c>
      <c r="G38" s="18" t="s">
        <v>10</v>
      </c>
      <c r="H38" s="6" t="s">
        <v>10</v>
      </c>
      <c r="I38" s="6" t="s">
        <v>10</v>
      </c>
      <c r="J38" s="18" t="s">
        <v>10</v>
      </c>
      <c r="K38" s="30">
        <f t="shared" si="8"/>
        <v>383333.33333333337</v>
      </c>
      <c r="L38" s="30">
        <f t="shared" si="9"/>
        <v>76666.666666666628</v>
      </c>
      <c r="M38" s="30">
        <v>460000</v>
      </c>
      <c r="N38" s="6" t="s">
        <v>10</v>
      </c>
      <c r="O38" s="26" t="s">
        <v>10</v>
      </c>
      <c r="P38" s="27" t="s">
        <v>10</v>
      </c>
      <c r="Q38" s="20">
        <v>2</v>
      </c>
      <c r="R38" s="25" t="s">
        <v>12</v>
      </c>
      <c r="S38" s="21">
        <v>2</v>
      </c>
      <c r="T38" s="22">
        <v>460000</v>
      </c>
      <c r="U38" s="10">
        <f t="shared" ref="U38:U51" si="10">W38/1.2</f>
        <v>633300</v>
      </c>
      <c r="V38" s="10">
        <f t="shared" ref="V38:V51" si="11">W38-U38</f>
        <v>126660</v>
      </c>
      <c r="W38" s="10">
        <v>759960</v>
      </c>
      <c r="X38" s="6" t="s">
        <v>10</v>
      </c>
      <c r="Y38" s="6" t="s">
        <v>10</v>
      </c>
      <c r="Z38" s="29" t="s">
        <v>10</v>
      </c>
      <c r="AA38" s="6" t="s">
        <v>10</v>
      </c>
      <c r="AB38" s="6" t="s">
        <v>10</v>
      </c>
      <c r="AC38" s="29" t="s">
        <v>10</v>
      </c>
      <c r="AD38" s="19">
        <v>2</v>
      </c>
      <c r="AE38" s="24" t="s">
        <v>21</v>
      </c>
    </row>
    <row r="39" spans="1:31" ht="15.75" thickBot="1">
      <c r="A39" s="20">
        <v>3</v>
      </c>
      <c r="B39" s="25" t="s">
        <v>49</v>
      </c>
      <c r="C39" s="21">
        <v>10</v>
      </c>
      <c r="D39" s="22">
        <v>400000</v>
      </c>
      <c r="E39" s="6" t="s">
        <v>10</v>
      </c>
      <c r="F39" s="6" t="s">
        <v>10</v>
      </c>
      <c r="G39" s="18" t="s">
        <v>10</v>
      </c>
      <c r="H39" s="10">
        <f>J39/1.2</f>
        <v>566500</v>
      </c>
      <c r="I39" s="10">
        <f>J39-H39</f>
        <v>113300</v>
      </c>
      <c r="J39" s="10">
        <v>679800</v>
      </c>
      <c r="K39" s="30">
        <f t="shared" si="8"/>
        <v>332500</v>
      </c>
      <c r="L39" s="30">
        <f t="shared" si="9"/>
        <v>66500</v>
      </c>
      <c r="M39" s="30">
        <v>399000</v>
      </c>
      <c r="N39" s="6">
        <f>P39</f>
        <v>390000</v>
      </c>
      <c r="O39" s="6">
        <f>P39-N39</f>
        <v>0</v>
      </c>
      <c r="P39" s="6">
        <v>390000</v>
      </c>
      <c r="Q39" s="20">
        <v>3</v>
      </c>
      <c r="R39" s="25" t="s">
        <v>49</v>
      </c>
      <c r="S39" s="21">
        <v>10</v>
      </c>
      <c r="T39" s="22">
        <v>400000</v>
      </c>
      <c r="U39" s="10">
        <f t="shared" si="10"/>
        <v>350000</v>
      </c>
      <c r="V39" s="10">
        <f t="shared" si="11"/>
        <v>70000</v>
      </c>
      <c r="W39" s="10">
        <v>420000</v>
      </c>
      <c r="X39" s="10">
        <f>Z39/1.2</f>
        <v>382500</v>
      </c>
      <c r="Y39" s="10">
        <f>Z39-X39</f>
        <v>76500</v>
      </c>
      <c r="Z39" s="10">
        <v>459000</v>
      </c>
      <c r="AA39" s="10">
        <f>AC39/1.2</f>
        <v>664000</v>
      </c>
      <c r="AB39" s="10">
        <f>AC39-AA39</f>
        <v>132800</v>
      </c>
      <c r="AC39" s="10">
        <v>796800</v>
      </c>
      <c r="AD39" s="19">
        <v>3</v>
      </c>
      <c r="AE39" s="24" t="s">
        <v>22</v>
      </c>
    </row>
    <row r="40" spans="1:31" ht="15.75" thickBot="1">
      <c r="A40" s="20">
        <v>4</v>
      </c>
      <c r="B40" s="25" t="s">
        <v>50</v>
      </c>
      <c r="C40" s="21">
        <v>15</v>
      </c>
      <c r="D40" s="22">
        <v>600000</v>
      </c>
      <c r="E40" s="6" t="s">
        <v>10</v>
      </c>
      <c r="F40" s="6" t="s">
        <v>10</v>
      </c>
      <c r="G40" s="18" t="s">
        <v>10</v>
      </c>
      <c r="H40" s="6" t="s">
        <v>10</v>
      </c>
      <c r="I40" s="6" t="s">
        <v>10</v>
      </c>
      <c r="J40" s="18" t="s">
        <v>10</v>
      </c>
      <c r="K40" s="6">
        <f t="shared" si="8"/>
        <v>419675</v>
      </c>
      <c r="L40" s="6">
        <f t="shared" si="9"/>
        <v>83935</v>
      </c>
      <c r="M40" s="6">
        <v>503610</v>
      </c>
      <c r="N40" s="6">
        <f>P40</f>
        <v>450000</v>
      </c>
      <c r="O40" s="6">
        <f>P40-N40</f>
        <v>0</v>
      </c>
      <c r="P40" s="6">
        <v>450000</v>
      </c>
      <c r="Q40" s="20">
        <v>4</v>
      </c>
      <c r="R40" s="25" t="s">
        <v>50</v>
      </c>
      <c r="S40" s="21">
        <v>15</v>
      </c>
      <c r="T40" s="22">
        <v>600000</v>
      </c>
      <c r="U40" s="30">
        <f t="shared" si="10"/>
        <v>382500</v>
      </c>
      <c r="V40" s="30">
        <f t="shared" si="11"/>
        <v>76500</v>
      </c>
      <c r="W40" s="30">
        <v>459000</v>
      </c>
      <c r="X40" s="6">
        <f>Z40/1.2</f>
        <v>461250</v>
      </c>
      <c r="Y40" s="6">
        <f>Z40-X40</f>
        <v>92250</v>
      </c>
      <c r="Z40" s="6">
        <v>553500</v>
      </c>
      <c r="AA40" s="6" t="s">
        <v>10</v>
      </c>
      <c r="AB40" s="6" t="s">
        <v>10</v>
      </c>
      <c r="AC40" s="29" t="s">
        <v>10</v>
      </c>
      <c r="AD40" s="13">
        <v>4</v>
      </c>
      <c r="AE40" s="24" t="s">
        <v>23</v>
      </c>
    </row>
    <row r="41" spans="1:31" ht="15.75" thickBot="1">
      <c r="A41" s="20">
        <v>5</v>
      </c>
      <c r="B41" s="25" t="s">
        <v>51</v>
      </c>
      <c r="C41" s="21">
        <v>2</v>
      </c>
      <c r="D41" s="22">
        <v>640000</v>
      </c>
      <c r="E41" s="6" t="s">
        <v>10</v>
      </c>
      <c r="F41" s="6" t="s">
        <v>10</v>
      </c>
      <c r="G41" s="18" t="s">
        <v>10</v>
      </c>
      <c r="H41" s="10">
        <f>J41/1.2</f>
        <v>594500</v>
      </c>
      <c r="I41" s="10">
        <f>J41-H41</f>
        <v>118900</v>
      </c>
      <c r="J41" s="10">
        <v>713400</v>
      </c>
      <c r="K41" s="6">
        <f t="shared" si="8"/>
        <v>449980</v>
      </c>
      <c r="L41" s="6">
        <f t="shared" si="9"/>
        <v>89996</v>
      </c>
      <c r="M41" s="6">
        <v>539976</v>
      </c>
      <c r="N41" s="6">
        <f>P41</f>
        <v>558000</v>
      </c>
      <c r="O41" s="6">
        <f>P41-N41</f>
        <v>0</v>
      </c>
      <c r="P41" s="6">
        <v>558000</v>
      </c>
      <c r="Q41" s="20">
        <v>5</v>
      </c>
      <c r="R41" s="25" t="s">
        <v>51</v>
      </c>
      <c r="S41" s="21">
        <v>2</v>
      </c>
      <c r="T41" s="22">
        <v>640000</v>
      </c>
      <c r="U41" s="30">
        <f t="shared" si="10"/>
        <v>232900</v>
      </c>
      <c r="V41" s="30">
        <f t="shared" si="11"/>
        <v>46580</v>
      </c>
      <c r="W41" s="30">
        <v>279480</v>
      </c>
      <c r="X41" s="10">
        <f>Z41/1.2</f>
        <v>577660</v>
      </c>
      <c r="Y41" s="10">
        <f>Z41-X41</f>
        <v>115532</v>
      </c>
      <c r="Z41" s="10">
        <v>693192</v>
      </c>
      <c r="AA41" s="10">
        <f>AC41/1.2</f>
        <v>724000</v>
      </c>
      <c r="AB41" s="10">
        <f>AC41-AA41</f>
        <v>144800</v>
      </c>
      <c r="AC41" s="10">
        <v>868800</v>
      </c>
      <c r="AD41" s="19">
        <v>5</v>
      </c>
      <c r="AE41" s="24" t="s">
        <v>24</v>
      </c>
    </row>
    <row r="42" spans="1:31" ht="15.75" thickBot="1">
      <c r="A42" s="20">
        <v>6</v>
      </c>
      <c r="B42" s="25" t="s">
        <v>13</v>
      </c>
      <c r="C42" s="21">
        <v>15</v>
      </c>
      <c r="D42" s="22">
        <v>450000</v>
      </c>
      <c r="E42" s="10">
        <f>G42/1.2</f>
        <v>525000</v>
      </c>
      <c r="F42" s="10">
        <f>G42-E42</f>
        <v>105000</v>
      </c>
      <c r="G42" s="10">
        <v>630000</v>
      </c>
      <c r="H42" s="10">
        <f>J42/1.2</f>
        <v>649875</v>
      </c>
      <c r="I42" s="10">
        <f>J42-H42</f>
        <v>129975</v>
      </c>
      <c r="J42" s="10">
        <v>779850</v>
      </c>
      <c r="K42" s="30">
        <f t="shared" si="8"/>
        <v>373750</v>
      </c>
      <c r="L42" s="30">
        <f t="shared" si="9"/>
        <v>74750</v>
      </c>
      <c r="M42" s="30">
        <v>448500</v>
      </c>
      <c r="N42" s="6" t="s">
        <v>10</v>
      </c>
      <c r="O42" s="26" t="s">
        <v>10</v>
      </c>
      <c r="P42" s="27" t="s">
        <v>10</v>
      </c>
      <c r="Q42" s="20">
        <v>6</v>
      </c>
      <c r="R42" s="25" t="s">
        <v>13</v>
      </c>
      <c r="S42" s="21">
        <v>15</v>
      </c>
      <c r="T42" s="22">
        <v>450000</v>
      </c>
      <c r="U42" s="10">
        <f t="shared" si="10"/>
        <v>525000</v>
      </c>
      <c r="V42" s="10">
        <f t="shared" si="11"/>
        <v>105000</v>
      </c>
      <c r="W42" s="10">
        <v>630000</v>
      </c>
      <c r="X42" s="6" t="s">
        <v>10</v>
      </c>
      <c r="Y42" s="6" t="s">
        <v>10</v>
      </c>
      <c r="Z42" s="29" t="s">
        <v>10</v>
      </c>
      <c r="AA42" s="6" t="s">
        <v>10</v>
      </c>
      <c r="AB42" s="6" t="s">
        <v>10</v>
      </c>
      <c r="AC42" s="29" t="s">
        <v>10</v>
      </c>
      <c r="AD42" s="19">
        <v>6</v>
      </c>
      <c r="AE42" s="24" t="s">
        <v>25</v>
      </c>
    </row>
    <row r="43" spans="1:31" ht="15.75" thickBot="1">
      <c r="A43" s="20">
        <v>7</v>
      </c>
      <c r="B43" s="25" t="s">
        <v>14</v>
      </c>
      <c r="C43" s="21">
        <v>10</v>
      </c>
      <c r="D43" s="22">
        <v>130000</v>
      </c>
      <c r="E43" s="6" t="s">
        <v>10</v>
      </c>
      <c r="F43" s="6" t="s">
        <v>10</v>
      </c>
      <c r="G43" s="18" t="s">
        <v>10</v>
      </c>
      <c r="H43" s="10">
        <f>J43/1.2</f>
        <v>130750</v>
      </c>
      <c r="I43" s="10">
        <f>J43-H43</f>
        <v>26150</v>
      </c>
      <c r="J43" s="10">
        <v>156900</v>
      </c>
      <c r="K43" s="30">
        <f t="shared" si="8"/>
        <v>74950</v>
      </c>
      <c r="L43" s="30">
        <f t="shared" si="9"/>
        <v>14990</v>
      </c>
      <c r="M43" s="30">
        <v>89940</v>
      </c>
      <c r="N43" s="6">
        <f>P43</f>
        <v>130000</v>
      </c>
      <c r="O43" s="6">
        <f>P43-N43</f>
        <v>0</v>
      </c>
      <c r="P43" s="6">
        <v>130000</v>
      </c>
      <c r="Q43" s="20">
        <v>7</v>
      </c>
      <c r="R43" s="25" t="s">
        <v>14</v>
      </c>
      <c r="S43" s="21">
        <v>10</v>
      </c>
      <c r="T43" s="22">
        <v>130000</v>
      </c>
      <c r="U43" s="10">
        <f t="shared" si="10"/>
        <v>175000</v>
      </c>
      <c r="V43" s="10">
        <f t="shared" si="11"/>
        <v>35000</v>
      </c>
      <c r="W43" s="10">
        <v>210000</v>
      </c>
      <c r="X43" s="6">
        <f>Z43/1.2</f>
        <v>88500</v>
      </c>
      <c r="Y43" s="6">
        <f>Z43-X43</f>
        <v>17700</v>
      </c>
      <c r="Z43" s="6">
        <v>106200</v>
      </c>
      <c r="AA43" s="6" t="s">
        <v>10</v>
      </c>
      <c r="AB43" s="6" t="s">
        <v>10</v>
      </c>
      <c r="AC43" s="29" t="s">
        <v>10</v>
      </c>
      <c r="AD43" s="13">
        <v>7</v>
      </c>
      <c r="AE43" s="24" t="s">
        <v>26</v>
      </c>
    </row>
    <row r="44" spans="1:31" ht="26.25" customHeight="1" thickBot="1">
      <c r="A44" s="20">
        <v>8</v>
      </c>
      <c r="B44" s="25" t="s">
        <v>52</v>
      </c>
      <c r="C44" s="21">
        <v>3</v>
      </c>
      <c r="D44" s="22">
        <v>180000</v>
      </c>
      <c r="E44" s="6" t="s">
        <v>10</v>
      </c>
      <c r="F44" s="6" t="s">
        <v>10</v>
      </c>
      <c r="G44" s="18" t="s">
        <v>10</v>
      </c>
      <c r="H44" s="10">
        <f>J44/1.2</f>
        <v>229500</v>
      </c>
      <c r="I44" s="10">
        <f>J44-H44</f>
        <v>45900</v>
      </c>
      <c r="J44" s="10">
        <v>275400</v>
      </c>
      <c r="K44" s="30">
        <f t="shared" si="8"/>
        <v>149725</v>
      </c>
      <c r="L44" s="30">
        <f t="shared" si="9"/>
        <v>29945</v>
      </c>
      <c r="M44" s="30">
        <v>179670</v>
      </c>
      <c r="N44" s="10">
        <f>P44</f>
        <v>195000</v>
      </c>
      <c r="O44" s="10">
        <f>P44-N44</f>
        <v>0</v>
      </c>
      <c r="P44" s="10">
        <v>195000</v>
      </c>
      <c r="Q44" s="20">
        <v>8</v>
      </c>
      <c r="R44" s="25" t="s">
        <v>52</v>
      </c>
      <c r="S44" s="21">
        <v>3</v>
      </c>
      <c r="T44" s="22">
        <v>180000</v>
      </c>
      <c r="U44" s="10">
        <f t="shared" si="10"/>
        <v>264000</v>
      </c>
      <c r="V44" s="10">
        <f t="shared" si="11"/>
        <v>52800</v>
      </c>
      <c r="W44" s="10">
        <v>316800</v>
      </c>
      <c r="X44" s="6" t="s">
        <v>10</v>
      </c>
      <c r="Y44" s="6" t="s">
        <v>10</v>
      </c>
      <c r="Z44" s="6" t="s">
        <v>10</v>
      </c>
      <c r="AA44" s="6" t="s">
        <v>10</v>
      </c>
      <c r="AB44" s="6" t="s">
        <v>10</v>
      </c>
      <c r="AC44" s="29" t="s">
        <v>10</v>
      </c>
      <c r="AD44" s="19">
        <v>8</v>
      </c>
      <c r="AE44" s="24" t="s">
        <v>27</v>
      </c>
    </row>
    <row r="45" spans="1:31" ht="15.75" thickBot="1">
      <c r="A45" s="20">
        <v>9</v>
      </c>
      <c r="B45" s="25" t="s">
        <v>53</v>
      </c>
      <c r="C45" s="21">
        <v>150</v>
      </c>
      <c r="D45" s="22">
        <v>1800000</v>
      </c>
      <c r="E45" s="6" t="s">
        <v>10</v>
      </c>
      <c r="F45" s="6" t="s">
        <v>10</v>
      </c>
      <c r="G45" s="18" t="s">
        <v>10</v>
      </c>
      <c r="H45" s="6" t="s">
        <v>10</v>
      </c>
      <c r="I45" s="6" t="s">
        <v>10</v>
      </c>
      <c r="J45" s="18" t="s">
        <v>10</v>
      </c>
      <c r="K45" s="30">
        <f t="shared" si="8"/>
        <v>991750</v>
      </c>
      <c r="L45" s="30">
        <f t="shared" si="9"/>
        <v>198350</v>
      </c>
      <c r="M45" s="30">
        <v>1190100</v>
      </c>
      <c r="N45" s="6" t="s">
        <v>10</v>
      </c>
      <c r="O45" s="26" t="s">
        <v>10</v>
      </c>
      <c r="P45" s="27" t="s">
        <v>10</v>
      </c>
      <c r="Q45" s="20">
        <v>9</v>
      </c>
      <c r="R45" s="25" t="s">
        <v>53</v>
      </c>
      <c r="S45" s="21">
        <v>150</v>
      </c>
      <c r="T45" s="22">
        <v>1800000</v>
      </c>
      <c r="U45" s="10">
        <f t="shared" si="10"/>
        <v>3625000</v>
      </c>
      <c r="V45" s="10">
        <f t="shared" si="11"/>
        <v>725000</v>
      </c>
      <c r="W45" s="10">
        <v>4350000</v>
      </c>
      <c r="X45" s="6" t="s">
        <v>10</v>
      </c>
      <c r="Y45" s="6" t="s">
        <v>10</v>
      </c>
      <c r="Z45" s="6" t="s">
        <v>10</v>
      </c>
      <c r="AA45" s="6" t="s">
        <v>10</v>
      </c>
      <c r="AB45" s="6" t="s">
        <v>10</v>
      </c>
      <c r="AC45" s="29" t="s">
        <v>10</v>
      </c>
      <c r="AD45" s="19">
        <v>9</v>
      </c>
      <c r="AE45" s="24" t="s">
        <v>28</v>
      </c>
    </row>
    <row r="46" spans="1:31" ht="15.75" thickBot="1">
      <c r="A46" s="20">
        <v>10</v>
      </c>
      <c r="B46" s="25" t="s">
        <v>54</v>
      </c>
      <c r="C46" s="21">
        <v>10</v>
      </c>
      <c r="D46" s="22">
        <v>200000</v>
      </c>
      <c r="E46" s="6" t="s">
        <v>10</v>
      </c>
      <c r="F46" s="6" t="s">
        <v>10</v>
      </c>
      <c r="G46" s="18" t="s">
        <v>10</v>
      </c>
      <c r="H46" s="6" t="s">
        <v>10</v>
      </c>
      <c r="I46" s="6" t="s">
        <v>10</v>
      </c>
      <c r="J46" s="18" t="s">
        <v>10</v>
      </c>
      <c r="K46" s="30">
        <f t="shared" si="8"/>
        <v>149033.33333333334</v>
      </c>
      <c r="L46" s="30">
        <f t="shared" si="9"/>
        <v>29806.666666666657</v>
      </c>
      <c r="M46" s="30">
        <v>178840</v>
      </c>
      <c r="N46" s="6">
        <f t="shared" ref="N46:N51" si="12">P46</f>
        <v>190000</v>
      </c>
      <c r="O46" s="6">
        <f t="shared" ref="O46:O51" si="13">P46-N46</f>
        <v>0</v>
      </c>
      <c r="P46" s="6">
        <v>190000</v>
      </c>
      <c r="Q46" s="20">
        <v>10</v>
      </c>
      <c r="R46" s="25" t="s">
        <v>54</v>
      </c>
      <c r="S46" s="21">
        <v>10</v>
      </c>
      <c r="T46" s="22">
        <v>200000</v>
      </c>
      <c r="U46" s="10">
        <f t="shared" si="10"/>
        <v>235400</v>
      </c>
      <c r="V46" s="10">
        <f t="shared" si="11"/>
        <v>47080</v>
      </c>
      <c r="W46" s="10">
        <v>282480</v>
      </c>
      <c r="X46" s="10">
        <f>Z46/1.2</f>
        <v>175600</v>
      </c>
      <c r="Y46" s="10">
        <f>Z46-X46</f>
        <v>35120</v>
      </c>
      <c r="Z46" s="10">
        <v>210720</v>
      </c>
      <c r="AA46" s="6" t="s">
        <v>10</v>
      </c>
      <c r="AB46" s="6" t="s">
        <v>10</v>
      </c>
      <c r="AC46" s="29" t="s">
        <v>10</v>
      </c>
      <c r="AD46" s="13">
        <v>10</v>
      </c>
      <c r="AE46" s="24" t="s">
        <v>29</v>
      </c>
    </row>
    <row r="47" spans="1:31" ht="16.5" customHeight="1" thickBot="1">
      <c r="A47" s="20">
        <v>11</v>
      </c>
      <c r="B47" s="25" t="s">
        <v>55</v>
      </c>
      <c r="C47" s="21">
        <v>10</v>
      </c>
      <c r="D47" s="22">
        <v>370000</v>
      </c>
      <c r="E47" s="6" t="s">
        <v>10</v>
      </c>
      <c r="F47" s="6" t="s">
        <v>10</v>
      </c>
      <c r="G47" s="18" t="s">
        <v>10</v>
      </c>
      <c r="H47" s="6">
        <f>J47/1.2</f>
        <v>276500</v>
      </c>
      <c r="I47" s="6">
        <f>J47-H47</f>
        <v>55300</v>
      </c>
      <c r="J47" s="6">
        <v>331800</v>
      </c>
      <c r="K47" s="30">
        <f t="shared" si="8"/>
        <v>207400</v>
      </c>
      <c r="L47" s="30">
        <f t="shared" si="9"/>
        <v>41480</v>
      </c>
      <c r="M47" s="30">
        <v>248880</v>
      </c>
      <c r="N47" s="6">
        <f t="shared" si="12"/>
        <v>220000</v>
      </c>
      <c r="O47" s="6">
        <f t="shared" si="13"/>
        <v>0</v>
      </c>
      <c r="P47" s="6">
        <v>220000</v>
      </c>
      <c r="Q47" s="20">
        <v>11</v>
      </c>
      <c r="R47" s="25" t="s">
        <v>55</v>
      </c>
      <c r="S47" s="21">
        <v>10</v>
      </c>
      <c r="T47" s="22">
        <v>370000</v>
      </c>
      <c r="U47" s="6">
        <f t="shared" si="10"/>
        <v>231500</v>
      </c>
      <c r="V47" s="6">
        <f t="shared" si="11"/>
        <v>46300</v>
      </c>
      <c r="W47" s="6">
        <v>277800</v>
      </c>
      <c r="X47" s="6">
        <f>Z47/1.2</f>
        <v>249100</v>
      </c>
      <c r="Y47" s="6">
        <f>Z47-X47</f>
        <v>49820</v>
      </c>
      <c r="Z47" s="6">
        <v>298920</v>
      </c>
      <c r="AA47" s="6" t="s">
        <v>10</v>
      </c>
      <c r="AB47" s="6" t="s">
        <v>10</v>
      </c>
      <c r="AC47" s="29" t="s">
        <v>10</v>
      </c>
      <c r="AD47" s="19">
        <v>11</v>
      </c>
      <c r="AE47" s="24" t="s">
        <v>30</v>
      </c>
    </row>
    <row r="48" spans="1:31" ht="15.75" thickBot="1">
      <c r="A48" s="20">
        <v>12</v>
      </c>
      <c r="B48" s="25" t="s">
        <v>56</v>
      </c>
      <c r="C48" s="21">
        <v>2</v>
      </c>
      <c r="D48" s="22">
        <v>420000</v>
      </c>
      <c r="E48" s="6" t="s">
        <v>10</v>
      </c>
      <c r="F48" s="6" t="s">
        <v>10</v>
      </c>
      <c r="G48" s="18" t="s">
        <v>10</v>
      </c>
      <c r="H48" s="6" t="s">
        <v>10</v>
      </c>
      <c r="I48" s="6" t="s">
        <v>10</v>
      </c>
      <c r="J48" s="18" t="s">
        <v>10</v>
      </c>
      <c r="K48" s="6">
        <f t="shared" si="8"/>
        <v>125580</v>
      </c>
      <c r="L48" s="6">
        <f t="shared" si="9"/>
        <v>25116</v>
      </c>
      <c r="M48" s="6">
        <v>150696</v>
      </c>
      <c r="N48" s="6">
        <f t="shared" si="12"/>
        <v>80000</v>
      </c>
      <c r="O48" s="6">
        <f t="shared" si="13"/>
        <v>0</v>
      </c>
      <c r="P48" s="6">
        <v>80000</v>
      </c>
      <c r="Q48" s="20">
        <v>12</v>
      </c>
      <c r="R48" s="25" t="s">
        <v>56</v>
      </c>
      <c r="S48" s="21">
        <v>2</v>
      </c>
      <c r="T48" s="22">
        <v>420000</v>
      </c>
      <c r="U48" s="30">
        <f t="shared" si="10"/>
        <v>120000</v>
      </c>
      <c r="V48" s="30">
        <f t="shared" si="11"/>
        <v>24000</v>
      </c>
      <c r="W48" s="30">
        <v>144000</v>
      </c>
      <c r="X48" s="6" t="s">
        <v>10</v>
      </c>
      <c r="Y48" s="6" t="s">
        <v>10</v>
      </c>
      <c r="Z48" s="6" t="s">
        <v>10</v>
      </c>
      <c r="AA48" s="6">
        <f>AC48/1.2</f>
        <v>224000</v>
      </c>
      <c r="AB48" s="6">
        <f>AC48-AA48</f>
        <v>44800</v>
      </c>
      <c r="AC48" s="6">
        <v>268800</v>
      </c>
      <c r="AD48" s="19">
        <v>12</v>
      </c>
      <c r="AE48" s="24" t="s">
        <v>31</v>
      </c>
    </row>
    <row r="49" spans="1:31" ht="15.75" thickBot="1">
      <c r="A49" s="20">
        <v>13</v>
      </c>
      <c r="B49" s="25" t="s">
        <v>57</v>
      </c>
      <c r="C49" s="21">
        <v>2</v>
      </c>
      <c r="D49" s="22">
        <v>460000</v>
      </c>
      <c r="E49" s="6" t="s">
        <v>10</v>
      </c>
      <c r="F49" s="6" t="s">
        <v>10</v>
      </c>
      <c r="G49" s="18" t="s">
        <v>10</v>
      </c>
      <c r="H49" s="6" t="s">
        <v>10</v>
      </c>
      <c r="I49" s="6" t="s">
        <v>10</v>
      </c>
      <c r="J49" s="18" t="s">
        <v>10</v>
      </c>
      <c r="K49" s="6">
        <f t="shared" si="8"/>
        <v>383146.66666666669</v>
      </c>
      <c r="L49" s="6">
        <f t="shared" si="9"/>
        <v>76629.333333333314</v>
      </c>
      <c r="M49" s="6">
        <v>459776</v>
      </c>
      <c r="N49" s="6">
        <f t="shared" si="12"/>
        <v>420000</v>
      </c>
      <c r="O49" s="6">
        <f t="shared" si="13"/>
        <v>0</v>
      </c>
      <c r="P49" s="6">
        <v>420000</v>
      </c>
      <c r="Q49" s="20">
        <v>13</v>
      </c>
      <c r="R49" s="25" t="s">
        <v>57</v>
      </c>
      <c r="S49" s="21">
        <v>2</v>
      </c>
      <c r="T49" s="22">
        <v>460000</v>
      </c>
      <c r="U49" s="10">
        <f t="shared" si="10"/>
        <v>485500</v>
      </c>
      <c r="V49" s="10">
        <f t="shared" si="11"/>
        <v>97100</v>
      </c>
      <c r="W49" s="10">
        <v>582600</v>
      </c>
      <c r="X49" s="30">
        <f>Z49/1.2</f>
        <v>296160</v>
      </c>
      <c r="Y49" s="30">
        <f>Z49-X49</f>
        <v>59232</v>
      </c>
      <c r="Z49" s="30">
        <v>355392</v>
      </c>
      <c r="AA49" s="10">
        <f>AC49/1.2</f>
        <v>665000</v>
      </c>
      <c r="AB49" s="10">
        <f>AC49-AA49</f>
        <v>133000</v>
      </c>
      <c r="AC49" s="10">
        <v>798000</v>
      </c>
      <c r="AD49" s="13">
        <v>13</v>
      </c>
      <c r="AE49" s="24" t="s">
        <v>32</v>
      </c>
    </row>
    <row r="50" spans="1:31" ht="15.75" thickBot="1">
      <c r="A50" s="20">
        <v>14</v>
      </c>
      <c r="B50" s="25" t="s">
        <v>58</v>
      </c>
      <c r="C50" s="21">
        <v>2</v>
      </c>
      <c r="D50" s="22">
        <v>300000</v>
      </c>
      <c r="E50" s="6" t="s">
        <v>10</v>
      </c>
      <c r="F50" s="6" t="s">
        <v>10</v>
      </c>
      <c r="G50" s="18" t="s">
        <v>10</v>
      </c>
      <c r="H50" s="10">
        <f>J50/1.2</f>
        <v>266500</v>
      </c>
      <c r="I50" s="10">
        <f>J50-H50</f>
        <v>53300</v>
      </c>
      <c r="J50" s="10">
        <v>319800</v>
      </c>
      <c r="K50" s="6">
        <f t="shared" si="8"/>
        <v>245356.66666666669</v>
      </c>
      <c r="L50" s="6">
        <f t="shared" si="9"/>
        <v>49071.333333333314</v>
      </c>
      <c r="M50" s="6">
        <v>294428</v>
      </c>
      <c r="N50" s="6">
        <f t="shared" si="12"/>
        <v>238000</v>
      </c>
      <c r="O50" s="6">
        <f t="shared" si="13"/>
        <v>0</v>
      </c>
      <c r="P50" s="6">
        <v>238000</v>
      </c>
      <c r="Q50" s="20">
        <v>14</v>
      </c>
      <c r="R50" s="25" t="s">
        <v>58</v>
      </c>
      <c r="S50" s="21">
        <v>2</v>
      </c>
      <c r="T50" s="22">
        <v>300000</v>
      </c>
      <c r="U50" s="30">
        <f t="shared" si="10"/>
        <v>197700</v>
      </c>
      <c r="V50" s="30">
        <f t="shared" si="11"/>
        <v>39540</v>
      </c>
      <c r="W50" s="30">
        <v>237240</v>
      </c>
      <c r="X50" s="6">
        <f>Z50/1.2</f>
        <v>199820</v>
      </c>
      <c r="Y50" s="6">
        <f>Z50-X50</f>
        <v>39964</v>
      </c>
      <c r="Z50" s="6">
        <v>239784</v>
      </c>
      <c r="AA50" s="10">
        <f>AC50/1.2</f>
        <v>435000</v>
      </c>
      <c r="AB50" s="10">
        <f>AC50-AA50</f>
        <v>87000</v>
      </c>
      <c r="AC50" s="10">
        <v>522000</v>
      </c>
      <c r="AD50" s="19">
        <v>14</v>
      </c>
      <c r="AE50" s="24" t="s">
        <v>33</v>
      </c>
    </row>
    <row r="51" spans="1:31" ht="15.75" thickBot="1">
      <c r="A51" s="20">
        <v>15</v>
      </c>
      <c r="B51" s="25" t="s">
        <v>15</v>
      </c>
      <c r="C51" s="21">
        <v>5</v>
      </c>
      <c r="D51" s="22">
        <v>75000</v>
      </c>
      <c r="E51" s="6" t="s">
        <v>10</v>
      </c>
      <c r="F51" s="6" t="s">
        <v>10</v>
      </c>
      <c r="G51" s="18" t="s">
        <v>10</v>
      </c>
      <c r="H51" s="10">
        <f>J51/1.2</f>
        <v>73250</v>
      </c>
      <c r="I51" s="10">
        <f>J51-H51</f>
        <v>14650</v>
      </c>
      <c r="J51" s="10">
        <v>87900</v>
      </c>
      <c r="K51" s="30">
        <f t="shared" si="8"/>
        <v>54775</v>
      </c>
      <c r="L51" s="30">
        <f t="shared" si="9"/>
        <v>10955</v>
      </c>
      <c r="M51" s="30">
        <v>65730</v>
      </c>
      <c r="N51" s="10">
        <f t="shared" si="12"/>
        <v>90000</v>
      </c>
      <c r="O51" s="10">
        <f t="shared" si="13"/>
        <v>0</v>
      </c>
      <c r="P51" s="10">
        <v>90000</v>
      </c>
      <c r="Q51" s="20">
        <v>15</v>
      </c>
      <c r="R51" s="25" t="s">
        <v>15</v>
      </c>
      <c r="S51" s="21">
        <v>5</v>
      </c>
      <c r="T51" s="22">
        <v>75000</v>
      </c>
      <c r="U51" s="10">
        <f t="shared" si="10"/>
        <v>75000</v>
      </c>
      <c r="V51" s="10">
        <f t="shared" si="11"/>
        <v>15000</v>
      </c>
      <c r="W51" s="10">
        <v>90000</v>
      </c>
      <c r="X51" s="6">
        <f>Z51/1.2</f>
        <v>62050</v>
      </c>
      <c r="Y51" s="6">
        <f>Z51-X51</f>
        <v>12410</v>
      </c>
      <c r="Z51" s="6">
        <v>74460</v>
      </c>
      <c r="AA51" s="28" t="s">
        <v>10</v>
      </c>
      <c r="AB51" s="28" t="s">
        <v>10</v>
      </c>
      <c r="AC51" s="28" t="s">
        <v>10</v>
      </c>
      <c r="AD51" s="19">
        <v>15</v>
      </c>
      <c r="AE51" s="24" t="s">
        <v>34</v>
      </c>
    </row>
    <row r="52" spans="1:31" ht="15.75" thickBot="1">
      <c r="A52" s="20">
        <v>16</v>
      </c>
      <c r="B52" s="25" t="s">
        <v>16</v>
      </c>
      <c r="C52" s="21">
        <v>2</v>
      </c>
      <c r="D52" s="22">
        <v>320000</v>
      </c>
      <c r="E52" s="6" t="s">
        <v>10</v>
      </c>
      <c r="F52" s="6" t="s">
        <v>10</v>
      </c>
      <c r="G52" s="18" t="s">
        <v>10</v>
      </c>
      <c r="H52" s="6" t="s">
        <v>10</v>
      </c>
      <c r="I52" s="6" t="s">
        <v>10</v>
      </c>
      <c r="J52" s="18" t="s">
        <v>10</v>
      </c>
      <c r="K52" s="30">
        <f t="shared" si="8"/>
        <v>246666.66666666669</v>
      </c>
      <c r="L52" s="30">
        <f t="shared" si="9"/>
        <v>49333.333333333314</v>
      </c>
      <c r="M52" s="30">
        <v>296000</v>
      </c>
      <c r="N52" s="6" t="s">
        <v>10</v>
      </c>
      <c r="O52" s="26" t="s">
        <v>10</v>
      </c>
      <c r="P52" s="27" t="s">
        <v>10</v>
      </c>
      <c r="Q52" s="20">
        <v>16</v>
      </c>
      <c r="R52" s="25" t="s">
        <v>16</v>
      </c>
      <c r="S52" s="21">
        <v>2</v>
      </c>
      <c r="T52" s="22">
        <v>320000</v>
      </c>
      <c r="U52" s="28" t="s">
        <v>10</v>
      </c>
      <c r="V52" s="28" t="s">
        <v>10</v>
      </c>
      <c r="W52" s="28" t="s">
        <v>10</v>
      </c>
      <c r="X52" s="28" t="s">
        <v>10</v>
      </c>
      <c r="Y52" s="28" t="s">
        <v>10</v>
      </c>
      <c r="Z52" s="28" t="s">
        <v>10</v>
      </c>
      <c r="AA52" s="10">
        <f>AC52/1.2</f>
        <v>332500</v>
      </c>
      <c r="AB52" s="10">
        <f>AC52-AA52</f>
        <v>66500</v>
      </c>
      <c r="AC52" s="10">
        <v>399000</v>
      </c>
      <c r="AD52" s="13">
        <v>16</v>
      </c>
      <c r="AE52" s="24" t="s">
        <v>35</v>
      </c>
    </row>
    <row r="53" spans="1:31" ht="15.75" thickBot="1">
      <c r="A53" s="20">
        <v>17</v>
      </c>
      <c r="B53" s="25" t="s">
        <v>59</v>
      </c>
      <c r="C53" s="21">
        <v>10</v>
      </c>
      <c r="D53" s="22">
        <v>150000</v>
      </c>
      <c r="E53" s="6" t="s">
        <v>10</v>
      </c>
      <c r="F53" s="6" t="s">
        <v>10</v>
      </c>
      <c r="G53" s="18" t="s">
        <v>10</v>
      </c>
      <c r="H53" s="10">
        <f>J53/1.2</f>
        <v>170000</v>
      </c>
      <c r="I53" s="10">
        <f>J53-H53</f>
        <v>34000</v>
      </c>
      <c r="J53" s="10">
        <v>204000</v>
      </c>
      <c r="K53" s="30">
        <f t="shared" si="8"/>
        <v>110150</v>
      </c>
      <c r="L53" s="30">
        <f t="shared" si="9"/>
        <v>22030</v>
      </c>
      <c r="M53" s="30">
        <v>132180</v>
      </c>
      <c r="N53" s="10">
        <f>P53</f>
        <v>180000</v>
      </c>
      <c r="O53" s="10">
        <f>P53-N53</f>
        <v>0</v>
      </c>
      <c r="P53" s="10">
        <v>180000</v>
      </c>
      <c r="Q53" s="20">
        <v>17</v>
      </c>
      <c r="R53" s="25" t="s">
        <v>59</v>
      </c>
      <c r="S53" s="21">
        <v>10</v>
      </c>
      <c r="T53" s="22">
        <v>150000</v>
      </c>
      <c r="U53" s="10">
        <f t="shared" ref="U53:U58" si="14">W53/1.2</f>
        <v>155000</v>
      </c>
      <c r="V53" s="10">
        <f t="shared" ref="V53:V58" si="15">W53-U53</f>
        <v>31000</v>
      </c>
      <c r="W53" s="10">
        <v>186000</v>
      </c>
      <c r="X53" s="6">
        <f>Z53/1.2</f>
        <v>115800</v>
      </c>
      <c r="Y53" s="6">
        <f>Z53-X53</f>
        <v>23160</v>
      </c>
      <c r="Z53" s="6">
        <v>138960</v>
      </c>
      <c r="AA53" s="28" t="s">
        <v>10</v>
      </c>
      <c r="AB53" s="28" t="s">
        <v>10</v>
      </c>
      <c r="AC53" s="28" t="s">
        <v>10</v>
      </c>
      <c r="AD53" s="19">
        <v>17</v>
      </c>
      <c r="AE53" s="24" t="s">
        <v>36</v>
      </c>
    </row>
    <row r="54" spans="1:31" ht="15.75" thickBot="1">
      <c r="A54" s="20">
        <v>18</v>
      </c>
      <c r="B54" s="25" t="s">
        <v>17</v>
      </c>
      <c r="C54" s="21">
        <v>10</v>
      </c>
      <c r="D54" s="22">
        <v>350000</v>
      </c>
      <c r="E54" s="6" t="s">
        <v>10</v>
      </c>
      <c r="F54" s="6" t="s">
        <v>10</v>
      </c>
      <c r="G54" s="18" t="s">
        <v>10</v>
      </c>
      <c r="H54" s="10">
        <f>J54/1.2</f>
        <v>475000</v>
      </c>
      <c r="I54" s="10">
        <f>J54-H54</f>
        <v>95000</v>
      </c>
      <c r="J54" s="10">
        <v>570000</v>
      </c>
      <c r="K54" s="6">
        <f t="shared" si="8"/>
        <v>272950</v>
      </c>
      <c r="L54" s="6">
        <f t="shared" si="9"/>
        <v>54590</v>
      </c>
      <c r="M54" s="6">
        <v>327540</v>
      </c>
      <c r="N54" s="10">
        <f>P54</f>
        <v>355000</v>
      </c>
      <c r="O54" s="10">
        <f>P54-N54</f>
        <v>0</v>
      </c>
      <c r="P54" s="10">
        <v>355000</v>
      </c>
      <c r="Q54" s="20">
        <v>18</v>
      </c>
      <c r="R54" s="25" t="s">
        <v>17</v>
      </c>
      <c r="S54" s="21">
        <v>10</v>
      </c>
      <c r="T54" s="22">
        <v>350000</v>
      </c>
      <c r="U54" s="10">
        <f t="shared" si="14"/>
        <v>500000</v>
      </c>
      <c r="V54" s="10">
        <f t="shared" si="15"/>
        <v>100000</v>
      </c>
      <c r="W54" s="10">
        <v>600000</v>
      </c>
      <c r="X54" s="30">
        <f>Z54/1.2</f>
        <v>249100</v>
      </c>
      <c r="Y54" s="30">
        <f>Z54-X54</f>
        <v>49820</v>
      </c>
      <c r="Z54" s="30">
        <v>298920</v>
      </c>
      <c r="AA54" s="10">
        <f>AC54/1.2</f>
        <v>445000</v>
      </c>
      <c r="AB54" s="10">
        <f>AC54-AA54</f>
        <v>89000</v>
      </c>
      <c r="AC54" s="10">
        <v>534000</v>
      </c>
      <c r="AD54" s="19">
        <v>18</v>
      </c>
      <c r="AE54" s="24" t="s">
        <v>37</v>
      </c>
    </row>
    <row r="55" spans="1:31" ht="15.75" thickBot="1">
      <c r="A55" s="20">
        <v>19</v>
      </c>
      <c r="B55" s="25" t="s">
        <v>60</v>
      </c>
      <c r="C55" s="21">
        <v>15</v>
      </c>
      <c r="D55" s="22">
        <v>675000</v>
      </c>
      <c r="E55" s="10">
        <f>G55/1.2</f>
        <v>1225000</v>
      </c>
      <c r="F55" s="10">
        <f>G55-E55</f>
        <v>245000</v>
      </c>
      <c r="G55" s="10">
        <v>1470000</v>
      </c>
      <c r="H55" s="10">
        <f>J55/1.2</f>
        <v>686250</v>
      </c>
      <c r="I55" s="10">
        <f>J55-H55</f>
        <v>137250</v>
      </c>
      <c r="J55" s="10">
        <v>823500</v>
      </c>
      <c r="K55" s="30">
        <f t="shared" si="8"/>
        <v>562375</v>
      </c>
      <c r="L55" s="30">
        <f t="shared" si="9"/>
        <v>112475</v>
      </c>
      <c r="M55" s="30">
        <v>674850</v>
      </c>
      <c r="N55" s="6" t="s">
        <v>10</v>
      </c>
      <c r="O55" s="26" t="s">
        <v>10</v>
      </c>
      <c r="P55" s="27" t="s">
        <v>10</v>
      </c>
      <c r="Q55" s="20">
        <v>19</v>
      </c>
      <c r="R55" s="25" t="s">
        <v>60</v>
      </c>
      <c r="S55" s="21">
        <v>15</v>
      </c>
      <c r="T55" s="22">
        <v>675000</v>
      </c>
      <c r="U55" s="10">
        <f t="shared" si="14"/>
        <v>1750000</v>
      </c>
      <c r="V55" s="10">
        <f t="shared" si="15"/>
        <v>350000</v>
      </c>
      <c r="W55" s="10">
        <v>2100000</v>
      </c>
      <c r="X55" s="28" t="s">
        <v>10</v>
      </c>
      <c r="Y55" s="28" t="s">
        <v>10</v>
      </c>
      <c r="Z55" s="28" t="s">
        <v>10</v>
      </c>
      <c r="AA55" s="28" t="s">
        <v>10</v>
      </c>
      <c r="AB55" s="28" t="s">
        <v>10</v>
      </c>
      <c r="AC55" s="28" t="s">
        <v>10</v>
      </c>
      <c r="AD55" s="13">
        <v>19</v>
      </c>
      <c r="AE55" s="24" t="s">
        <v>38</v>
      </c>
    </row>
    <row r="56" spans="1:31" ht="15.75" thickBot="1">
      <c r="A56" s="20">
        <v>20</v>
      </c>
      <c r="B56" s="25" t="s">
        <v>18</v>
      </c>
      <c r="C56" s="21">
        <v>50</v>
      </c>
      <c r="D56" s="22">
        <v>700000</v>
      </c>
      <c r="E56" s="6" t="s">
        <v>10</v>
      </c>
      <c r="F56" s="6" t="s">
        <v>10</v>
      </c>
      <c r="G56" s="18" t="s">
        <v>10</v>
      </c>
      <c r="H56" s="10">
        <f>J56/1.2</f>
        <v>700000</v>
      </c>
      <c r="I56" s="10">
        <f>J56-H56</f>
        <v>140000</v>
      </c>
      <c r="J56" s="10">
        <v>840000</v>
      </c>
      <c r="K56" s="30">
        <f t="shared" si="8"/>
        <v>442416.66666666669</v>
      </c>
      <c r="L56" s="30">
        <f t="shared" si="9"/>
        <v>88483.333333333314</v>
      </c>
      <c r="M56" s="30">
        <v>530900</v>
      </c>
      <c r="N56" s="6">
        <f>P56</f>
        <v>595000</v>
      </c>
      <c r="O56" s="6">
        <f>P56-N56</f>
        <v>0</v>
      </c>
      <c r="P56" s="6">
        <v>595000</v>
      </c>
      <c r="Q56" s="20">
        <v>20</v>
      </c>
      <c r="R56" s="25" t="s">
        <v>18</v>
      </c>
      <c r="S56" s="21">
        <v>50</v>
      </c>
      <c r="T56" s="22">
        <v>700000</v>
      </c>
      <c r="U56" s="10">
        <f t="shared" si="14"/>
        <v>600000</v>
      </c>
      <c r="V56" s="10">
        <f t="shared" si="15"/>
        <v>120000</v>
      </c>
      <c r="W56" s="10">
        <v>720000</v>
      </c>
      <c r="X56" s="6">
        <f>Z56/1.2</f>
        <v>537500</v>
      </c>
      <c r="Y56" s="6">
        <f>Z56-X56</f>
        <v>107500</v>
      </c>
      <c r="Z56" s="6">
        <v>645000</v>
      </c>
      <c r="AA56" s="10">
        <f>AC56/1.2</f>
        <v>1162500</v>
      </c>
      <c r="AB56" s="10">
        <f>AC56-AA56</f>
        <v>232500</v>
      </c>
      <c r="AC56" s="10">
        <v>1395000</v>
      </c>
      <c r="AD56" s="19">
        <v>20</v>
      </c>
      <c r="AE56" s="24" t="s">
        <v>39</v>
      </c>
    </row>
    <row r="57" spans="1:31" ht="15.75" thickBot="1">
      <c r="A57" s="20">
        <v>21</v>
      </c>
      <c r="B57" s="25" t="s">
        <v>61</v>
      </c>
      <c r="C57" s="21">
        <v>50</v>
      </c>
      <c r="D57" s="22">
        <v>500000</v>
      </c>
      <c r="E57" s="30">
        <f>G57/1.2</f>
        <v>300000</v>
      </c>
      <c r="F57" s="30">
        <f>G57-E57</f>
        <v>60000</v>
      </c>
      <c r="G57" s="30">
        <v>360000</v>
      </c>
      <c r="H57" s="6">
        <f>J57/1.2</f>
        <v>332500</v>
      </c>
      <c r="I57" s="6">
        <f>J57-H57</f>
        <v>66500</v>
      </c>
      <c r="J57" s="6">
        <v>399000</v>
      </c>
      <c r="K57" s="6">
        <f t="shared" si="8"/>
        <v>416583.33333333337</v>
      </c>
      <c r="L57" s="6">
        <f t="shared" si="9"/>
        <v>83316.666666666628</v>
      </c>
      <c r="M57" s="6">
        <v>499900</v>
      </c>
      <c r="N57" s="6" t="s">
        <v>10</v>
      </c>
      <c r="O57" s="26" t="s">
        <v>10</v>
      </c>
      <c r="P57" s="27" t="s">
        <v>10</v>
      </c>
      <c r="Q57" s="20">
        <v>21</v>
      </c>
      <c r="R57" s="25" t="s">
        <v>61</v>
      </c>
      <c r="S57" s="21">
        <v>50</v>
      </c>
      <c r="T57" s="22">
        <v>500000</v>
      </c>
      <c r="U57" s="10">
        <f t="shared" si="14"/>
        <v>541660</v>
      </c>
      <c r="V57" s="10">
        <f t="shared" si="15"/>
        <v>108332</v>
      </c>
      <c r="W57" s="10">
        <v>649992</v>
      </c>
      <c r="X57" s="28" t="s">
        <v>10</v>
      </c>
      <c r="Y57" s="28" t="s">
        <v>10</v>
      </c>
      <c r="Z57" s="28" t="s">
        <v>10</v>
      </c>
      <c r="AA57" s="28" t="s">
        <v>10</v>
      </c>
      <c r="AB57" s="28" t="s">
        <v>10</v>
      </c>
      <c r="AC57" s="28" t="s">
        <v>10</v>
      </c>
      <c r="AD57" s="19">
        <v>21</v>
      </c>
      <c r="AE57" s="24" t="s">
        <v>40</v>
      </c>
    </row>
    <row r="58" spans="1:31" ht="15.75" thickBot="1">
      <c r="A58" s="20">
        <v>22</v>
      </c>
      <c r="B58" s="25" t="s">
        <v>19</v>
      </c>
      <c r="C58" s="21">
        <v>50</v>
      </c>
      <c r="D58" s="22">
        <v>1000000</v>
      </c>
      <c r="E58" s="6" t="s">
        <v>10</v>
      </c>
      <c r="F58" s="6" t="s">
        <v>10</v>
      </c>
      <c r="G58" s="18" t="s">
        <v>10</v>
      </c>
      <c r="H58" s="6" t="s">
        <v>10</v>
      </c>
      <c r="I58" s="6" t="s">
        <v>10</v>
      </c>
      <c r="J58" s="18" t="s">
        <v>10</v>
      </c>
      <c r="K58" s="30">
        <f t="shared" si="8"/>
        <v>832916.66666666674</v>
      </c>
      <c r="L58" s="30">
        <f t="shared" si="9"/>
        <v>166583.33333333326</v>
      </c>
      <c r="M58" s="30">
        <v>999500</v>
      </c>
      <c r="N58" s="6" t="s">
        <v>10</v>
      </c>
      <c r="O58" s="26" t="s">
        <v>10</v>
      </c>
      <c r="P58" s="27" t="s">
        <v>10</v>
      </c>
      <c r="Q58" s="20">
        <v>22</v>
      </c>
      <c r="R58" s="25" t="s">
        <v>19</v>
      </c>
      <c r="S58" s="21">
        <v>50</v>
      </c>
      <c r="T58" s="22">
        <v>1000000</v>
      </c>
      <c r="U58" s="10">
        <f t="shared" si="14"/>
        <v>1458000</v>
      </c>
      <c r="V58" s="10">
        <f t="shared" si="15"/>
        <v>291600</v>
      </c>
      <c r="W58" s="10">
        <v>1749600</v>
      </c>
      <c r="X58" s="28" t="s">
        <v>10</v>
      </c>
      <c r="Y58" s="28" t="s">
        <v>10</v>
      </c>
      <c r="Z58" s="28" t="s">
        <v>10</v>
      </c>
      <c r="AA58" s="28" t="s">
        <v>10</v>
      </c>
      <c r="AB58" s="28" t="s">
        <v>10</v>
      </c>
      <c r="AC58" s="28" t="s">
        <v>10</v>
      </c>
      <c r="AD58" s="13">
        <v>22</v>
      </c>
      <c r="AE58" s="24" t="s">
        <v>41</v>
      </c>
    </row>
    <row r="59" spans="1:31" ht="15.75">
      <c r="L59" s="3"/>
      <c r="M59" s="4"/>
      <c r="O59" s="3" t="s">
        <v>64</v>
      </c>
      <c r="P59" s="4"/>
      <c r="AA59" s="3" t="s">
        <v>64</v>
      </c>
      <c r="AB59" s="4"/>
      <c r="AC59" s="4"/>
      <c r="AD59" s="4"/>
    </row>
    <row r="60" spans="1:31" ht="18">
      <c r="I60" s="5" t="s">
        <v>1</v>
      </c>
      <c r="W60" s="5" t="s">
        <v>1</v>
      </c>
    </row>
    <row r="61" spans="1:31" ht="18">
      <c r="A61" s="5"/>
      <c r="L61" s="7"/>
      <c r="M61" s="7"/>
      <c r="O61" s="7" t="s">
        <v>9</v>
      </c>
      <c r="P61" s="7"/>
      <c r="Q61" s="5"/>
      <c r="Z61" s="7"/>
      <c r="AB61" s="7" t="s">
        <v>9</v>
      </c>
      <c r="AC61" s="7"/>
      <c r="AD61" s="7"/>
    </row>
    <row r="62" spans="1:31" ht="70.5" customHeight="1">
      <c r="A62" s="48" t="s">
        <v>2</v>
      </c>
      <c r="B62" s="52" t="s">
        <v>3</v>
      </c>
      <c r="C62" s="44" t="s">
        <v>5</v>
      </c>
      <c r="D62" s="44" t="s">
        <v>6</v>
      </c>
      <c r="E62" s="48" t="s">
        <v>42</v>
      </c>
      <c r="F62" s="48"/>
      <c r="G62" s="48"/>
      <c r="H62" s="48" t="s">
        <v>43</v>
      </c>
      <c r="I62" s="48"/>
      <c r="J62" s="48"/>
      <c r="K62" s="50" t="s">
        <v>11</v>
      </c>
      <c r="L62" s="50"/>
      <c r="M62" s="50"/>
      <c r="N62" s="51" t="s">
        <v>44</v>
      </c>
      <c r="O62" s="51"/>
      <c r="P62" s="51"/>
      <c r="Q62" s="48" t="s">
        <v>2</v>
      </c>
      <c r="R62" s="52" t="s">
        <v>3</v>
      </c>
      <c r="S62" s="44" t="s">
        <v>5</v>
      </c>
      <c r="T62" s="44" t="s">
        <v>6</v>
      </c>
      <c r="U62" s="48" t="s">
        <v>45</v>
      </c>
      <c r="V62" s="48"/>
      <c r="W62" s="48"/>
      <c r="X62" s="48" t="s">
        <v>46</v>
      </c>
      <c r="Y62" s="48"/>
      <c r="Z62" s="48"/>
      <c r="AA62" s="48" t="s">
        <v>47</v>
      </c>
      <c r="AB62" s="48"/>
      <c r="AC62" s="48"/>
      <c r="AD62" s="12"/>
    </row>
    <row r="63" spans="1:31" ht="14.25" customHeight="1">
      <c r="A63" s="48"/>
      <c r="B63" s="52"/>
      <c r="C63" s="45"/>
      <c r="D63" s="44"/>
      <c r="E63" s="48"/>
      <c r="F63" s="48"/>
      <c r="G63" s="48"/>
      <c r="H63" s="48"/>
      <c r="I63" s="48"/>
      <c r="J63" s="48"/>
      <c r="K63" s="50"/>
      <c r="L63" s="50"/>
      <c r="M63" s="50"/>
      <c r="N63" s="51"/>
      <c r="O63" s="51"/>
      <c r="P63" s="51"/>
      <c r="Q63" s="48"/>
      <c r="R63" s="52"/>
      <c r="S63" s="45"/>
      <c r="T63" s="44"/>
      <c r="U63" s="48"/>
      <c r="V63" s="48"/>
      <c r="W63" s="48"/>
      <c r="X63" s="48"/>
      <c r="Y63" s="48"/>
      <c r="Z63" s="48"/>
      <c r="AA63" s="48"/>
      <c r="AB63" s="48"/>
      <c r="AC63" s="48"/>
      <c r="AD63" s="12"/>
    </row>
    <row r="64" spans="1:31" ht="58.5" customHeight="1">
      <c r="A64" s="48"/>
      <c r="B64" s="52"/>
      <c r="C64" s="45"/>
      <c r="D64" s="44"/>
      <c r="E64" s="31" t="s">
        <v>7</v>
      </c>
      <c r="F64" s="31" t="s">
        <v>4</v>
      </c>
      <c r="G64" s="31" t="s">
        <v>62</v>
      </c>
      <c r="H64" s="31" t="s">
        <v>7</v>
      </c>
      <c r="I64" s="31" t="s">
        <v>4</v>
      </c>
      <c r="J64" s="31" t="s">
        <v>62</v>
      </c>
      <c r="K64" s="31" t="s">
        <v>7</v>
      </c>
      <c r="L64" s="31" t="s">
        <v>4</v>
      </c>
      <c r="M64" s="31" t="s">
        <v>62</v>
      </c>
      <c r="N64" s="31" t="s">
        <v>7</v>
      </c>
      <c r="O64" s="31" t="s">
        <v>4</v>
      </c>
      <c r="P64" s="31" t="s">
        <v>62</v>
      </c>
      <c r="Q64" s="48"/>
      <c r="R64" s="52"/>
      <c r="S64" s="45"/>
      <c r="T64" s="44"/>
      <c r="U64" s="31" t="s">
        <v>7</v>
      </c>
      <c r="V64" s="31" t="s">
        <v>4</v>
      </c>
      <c r="W64" s="31" t="s">
        <v>62</v>
      </c>
      <c r="X64" s="31" t="s">
        <v>7</v>
      </c>
      <c r="Y64" s="31" t="s">
        <v>4</v>
      </c>
      <c r="Z64" s="31" t="s">
        <v>62</v>
      </c>
      <c r="AA64" s="31" t="s">
        <v>7</v>
      </c>
      <c r="AB64" s="31" t="s">
        <v>4</v>
      </c>
      <c r="AC64" s="31" t="s">
        <v>62</v>
      </c>
      <c r="AD64" s="12"/>
    </row>
    <row r="65" spans="1:31" ht="14.25" customHeight="1" thickBot="1">
      <c r="A65" s="48"/>
      <c r="B65" s="52"/>
      <c r="C65" s="46"/>
      <c r="D65" s="44"/>
      <c r="E65" s="32">
        <v>1</v>
      </c>
      <c r="F65" s="32">
        <v>2</v>
      </c>
      <c r="G65" s="32">
        <v>3</v>
      </c>
      <c r="H65" s="32">
        <v>4</v>
      </c>
      <c r="I65" s="32">
        <v>5</v>
      </c>
      <c r="J65" s="32">
        <v>6</v>
      </c>
      <c r="K65" s="32">
        <v>7</v>
      </c>
      <c r="L65" s="32">
        <v>8</v>
      </c>
      <c r="M65" s="32">
        <v>9</v>
      </c>
      <c r="N65" s="32">
        <v>10</v>
      </c>
      <c r="O65" s="32">
        <v>11</v>
      </c>
      <c r="P65" s="32">
        <v>12</v>
      </c>
      <c r="Q65" s="48"/>
      <c r="R65" s="53"/>
      <c r="S65" s="46"/>
      <c r="T65" s="47"/>
      <c r="U65" s="33">
        <v>13</v>
      </c>
      <c r="V65" s="33">
        <v>14</v>
      </c>
      <c r="W65" s="33">
        <v>15</v>
      </c>
      <c r="X65" s="33">
        <v>16</v>
      </c>
      <c r="Y65" s="33">
        <v>17</v>
      </c>
      <c r="Z65" s="33">
        <v>18</v>
      </c>
      <c r="AA65" s="33">
        <v>19</v>
      </c>
      <c r="AB65" s="33">
        <v>20</v>
      </c>
      <c r="AC65" s="33">
        <v>21</v>
      </c>
      <c r="AD65" s="17"/>
    </row>
    <row r="66" spans="1:31" ht="15.75" thickBot="1">
      <c r="A66" s="20">
        <v>1</v>
      </c>
      <c r="B66" s="25" t="s">
        <v>48</v>
      </c>
      <c r="C66" s="21">
        <v>10</v>
      </c>
      <c r="D66" s="22">
        <v>250000</v>
      </c>
      <c r="E66" s="6" t="s">
        <v>10</v>
      </c>
      <c r="F66" s="6" t="s">
        <v>10</v>
      </c>
      <c r="G66" s="18" t="s">
        <v>10</v>
      </c>
      <c r="H66" s="10">
        <v>230000</v>
      </c>
      <c r="I66" s="10">
        <v>46000</v>
      </c>
      <c r="J66" s="36">
        <v>4</v>
      </c>
      <c r="K66" s="30">
        <v>163141.66666666669</v>
      </c>
      <c r="L66" s="30">
        <v>32628.333333333314</v>
      </c>
      <c r="M66" s="34">
        <v>1</v>
      </c>
      <c r="N66" s="6" t="s">
        <v>10</v>
      </c>
      <c r="O66" s="26" t="s">
        <v>10</v>
      </c>
      <c r="P66" s="27" t="s">
        <v>10</v>
      </c>
      <c r="Q66" s="20">
        <v>1</v>
      </c>
      <c r="R66" s="25" t="s">
        <v>48</v>
      </c>
      <c r="S66" s="21">
        <v>10</v>
      </c>
      <c r="T66" s="22">
        <v>250000</v>
      </c>
      <c r="U66" s="37">
        <v>170000</v>
      </c>
      <c r="V66" s="37">
        <v>34000</v>
      </c>
      <c r="W66" s="38">
        <v>2</v>
      </c>
      <c r="X66" s="6">
        <v>179000</v>
      </c>
      <c r="Y66" s="6">
        <v>35800</v>
      </c>
      <c r="Z66" s="35">
        <v>3</v>
      </c>
      <c r="AA66" s="6" t="s">
        <v>10</v>
      </c>
      <c r="AB66" s="6" t="s">
        <v>10</v>
      </c>
      <c r="AC66" s="29" t="s">
        <v>10</v>
      </c>
      <c r="AD66" s="13">
        <v>1</v>
      </c>
      <c r="AE66" s="23" t="s">
        <v>20</v>
      </c>
    </row>
    <row r="67" spans="1:31" ht="15.75" thickBot="1">
      <c r="A67" s="20">
        <v>2</v>
      </c>
      <c r="B67" s="25" t="s">
        <v>12</v>
      </c>
      <c r="C67" s="21">
        <v>2</v>
      </c>
      <c r="D67" s="22">
        <v>460000</v>
      </c>
      <c r="E67" s="6" t="s">
        <v>10</v>
      </c>
      <c r="F67" s="6" t="s">
        <v>10</v>
      </c>
      <c r="G67" s="18" t="s">
        <v>10</v>
      </c>
      <c r="H67" s="6" t="s">
        <v>10</v>
      </c>
      <c r="I67" s="6" t="s">
        <v>10</v>
      </c>
      <c r="J67" s="18" t="s">
        <v>10</v>
      </c>
      <c r="K67" s="30">
        <v>383333.33333333337</v>
      </c>
      <c r="L67" s="30">
        <v>76666.666666666628</v>
      </c>
      <c r="M67" s="34">
        <v>1</v>
      </c>
      <c r="N67" s="6" t="s">
        <v>10</v>
      </c>
      <c r="O67" s="26" t="s">
        <v>10</v>
      </c>
      <c r="P67" s="27" t="s">
        <v>10</v>
      </c>
      <c r="Q67" s="20">
        <v>2</v>
      </c>
      <c r="R67" s="25" t="s">
        <v>12</v>
      </c>
      <c r="S67" s="21">
        <v>2</v>
      </c>
      <c r="T67" s="22">
        <v>460000</v>
      </c>
      <c r="U67" s="39">
        <v>633300</v>
      </c>
      <c r="V67" s="39">
        <v>126660</v>
      </c>
      <c r="W67" s="40">
        <v>2</v>
      </c>
      <c r="X67" s="6" t="s">
        <v>10</v>
      </c>
      <c r="Y67" s="6" t="s">
        <v>10</v>
      </c>
      <c r="Z67" s="29" t="s">
        <v>10</v>
      </c>
      <c r="AA67" s="6" t="s">
        <v>10</v>
      </c>
      <c r="AB67" s="6" t="s">
        <v>10</v>
      </c>
      <c r="AC67" s="29" t="s">
        <v>10</v>
      </c>
      <c r="AD67" s="19">
        <v>2</v>
      </c>
      <c r="AE67" s="24" t="s">
        <v>21</v>
      </c>
    </row>
    <row r="68" spans="1:31" ht="15.75" thickBot="1">
      <c r="A68" s="20">
        <v>3</v>
      </c>
      <c r="B68" s="25" t="s">
        <v>49</v>
      </c>
      <c r="C68" s="21">
        <v>10</v>
      </c>
      <c r="D68" s="22">
        <v>400000</v>
      </c>
      <c r="E68" s="6" t="s">
        <v>10</v>
      </c>
      <c r="F68" s="6" t="s">
        <v>10</v>
      </c>
      <c r="G68" s="18" t="s">
        <v>10</v>
      </c>
      <c r="H68" s="10">
        <v>566500</v>
      </c>
      <c r="I68" s="10">
        <v>113300</v>
      </c>
      <c r="J68" s="36">
        <v>4</v>
      </c>
      <c r="K68" s="30">
        <v>332500</v>
      </c>
      <c r="L68" s="30">
        <v>66500</v>
      </c>
      <c r="M68" s="34">
        <v>1</v>
      </c>
      <c r="N68" s="6" t="s">
        <v>10</v>
      </c>
      <c r="O68" s="26" t="s">
        <v>10</v>
      </c>
      <c r="P68" s="27" t="s">
        <v>10</v>
      </c>
      <c r="Q68" s="20">
        <v>3</v>
      </c>
      <c r="R68" s="25" t="s">
        <v>49</v>
      </c>
      <c r="S68" s="21">
        <v>10</v>
      </c>
      <c r="T68" s="22">
        <v>400000</v>
      </c>
      <c r="U68" s="39">
        <v>350000</v>
      </c>
      <c r="V68" s="39">
        <v>70000</v>
      </c>
      <c r="W68" s="40">
        <v>2</v>
      </c>
      <c r="X68" s="10">
        <v>382500</v>
      </c>
      <c r="Y68" s="10">
        <v>76500</v>
      </c>
      <c r="Z68" s="36">
        <v>3</v>
      </c>
      <c r="AA68" s="10">
        <v>664000</v>
      </c>
      <c r="AB68" s="10">
        <v>132800</v>
      </c>
      <c r="AC68" s="36">
        <v>5</v>
      </c>
      <c r="AD68" s="19">
        <v>3</v>
      </c>
      <c r="AE68" s="24" t="s">
        <v>22</v>
      </c>
    </row>
    <row r="69" spans="1:31" ht="15.75" thickBot="1">
      <c r="A69" s="20">
        <v>4</v>
      </c>
      <c r="B69" s="25" t="s">
        <v>50</v>
      </c>
      <c r="C69" s="21">
        <v>15</v>
      </c>
      <c r="D69" s="22">
        <v>600000</v>
      </c>
      <c r="E69" s="6" t="s">
        <v>10</v>
      </c>
      <c r="F69" s="6" t="s">
        <v>10</v>
      </c>
      <c r="G69" s="18" t="s">
        <v>10</v>
      </c>
      <c r="H69" s="6" t="s">
        <v>10</v>
      </c>
      <c r="I69" s="6" t="s">
        <v>10</v>
      </c>
      <c r="J69" s="18" t="s">
        <v>10</v>
      </c>
      <c r="K69" s="37">
        <v>419675</v>
      </c>
      <c r="L69" s="37">
        <v>83935</v>
      </c>
      <c r="M69" s="38">
        <v>2</v>
      </c>
      <c r="N69" s="6" t="s">
        <v>10</v>
      </c>
      <c r="O69" s="26" t="s">
        <v>10</v>
      </c>
      <c r="P69" s="27" t="s">
        <v>10</v>
      </c>
      <c r="Q69" s="20">
        <v>4</v>
      </c>
      <c r="R69" s="25" t="s">
        <v>50</v>
      </c>
      <c r="S69" s="21">
        <v>15</v>
      </c>
      <c r="T69" s="22">
        <v>600000</v>
      </c>
      <c r="U69" s="30">
        <v>382500</v>
      </c>
      <c r="V69" s="30">
        <v>76500</v>
      </c>
      <c r="W69" s="34">
        <v>1</v>
      </c>
      <c r="X69" s="6">
        <v>461250</v>
      </c>
      <c r="Y69" s="6">
        <v>92250</v>
      </c>
      <c r="Z69" s="35">
        <v>3</v>
      </c>
      <c r="AA69" s="6" t="s">
        <v>10</v>
      </c>
      <c r="AB69" s="6" t="s">
        <v>10</v>
      </c>
      <c r="AC69" s="29" t="s">
        <v>10</v>
      </c>
      <c r="AD69" s="13">
        <v>4</v>
      </c>
      <c r="AE69" s="24" t="s">
        <v>23</v>
      </c>
    </row>
    <row r="70" spans="1:31" ht="15.75" thickBot="1">
      <c r="A70" s="20">
        <v>5</v>
      </c>
      <c r="B70" s="25" t="s">
        <v>51</v>
      </c>
      <c r="C70" s="21">
        <v>2</v>
      </c>
      <c r="D70" s="22">
        <v>640000</v>
      </c>
      <c r="E70" s="6" t="s">
        <v>10</v>
      </c>
      <c r="F70" s="6" t="s">
        <v>10</v>
      </c>
      <c r="G70" s="18" t="s">
        <v>10</v>
      </c>
      <c r="H70" s="10">
        <v>594500</v>
      </c>
      <c r="I70" s="10">
        <v>118900</v>
      </c>
      <c r="J70" s="36">
        <v>4</v>
      </c>
      <c r="K70" s="37">
        <v>449980</v>
      </c>
      <c r="L70" s="37">
        <v>89996</v>
      </c>
      <c r="M70" s="38">
        <v>2</v>
      </c>
      <c r="N70" s="6" t="s">
        <v>10</v>
      </c>
      <c r="O70" s="26" t="s">
        <v>10</v>
      </c>
      <c r="P70" s="27" t="s">
        <v>10</v>
      </c>
      <c r="Q70" s="20">
        <v>5</v>
      </c>
      <c r="R70" s="25" t="s">
        <v>51</v>
      </c>
      <c r="S70" s="21">
        <v>2</v>
      </c>
      <c r="T70" s="22">
        <v>640000</v>
      </c>
      <c r="U70" s="30">
        <v>232900</v>
      </c>
      <c r="V70" s="30">
        <v>46580</v>
      </c>
      <c r="W70" s="34">
        <v>1</v>
      </c>
      <c r="X70" s="10">
        <v>577660</v>
      </c>
      <c r="Y70" s="10">
        <v>115532</v>
      </c>
      <c r="Z70" s="36">
        <v>3</v>
      </c>
      <c r="AA70" s="10">
        <v>724000</v>
      </c>
      <c r="AB70" s="10">
        <v>144800</v>
      </c>
      <c r="AC70" s="36">
        <v>5</v>
      </c>
      <c r="AD70" s="19">
        <v>5</v>
      </c>
      <c r="AE70" s="24" t="s">
        <v>24</v>
      </c>
    </row>
    <row r="71" spans="1:31" ht="15.75" thickBot="1">
      <c r="A71" s="20">
        <v>6</v>
      </c>
      <c r="B71" s="25" t="s">
        <v>13</v>
      </c>
      <c r="C71" s="21">
        <v>15</v>
      </c>
      <c r="D71" s="22">
        <v>450000</v>
      </c>
      <c r="E71" s="39">
        <v>525000</v>
      </c>
      <c r="F71" s="39">
        <v>105000</v>
      </c>
      <c r="G71" s="39" t="s">
        <v>63</v>
      </c>
      <c r="H71" s="10">
        <v>649875</v>
      </c>
      <c r="I71" s="10">
        <v>129975</v>
      </c>
      <c r="J71" s="36">
        <v>4</v>
      </c>
      <c r="K71" s="30">
        <v>373750</v>
      </c>
      <c r="L71" s="30">
        <v>74750</v>
      </c>
      <c r="M71" s="34">
        <v>1</v>
      </c>
      <c r="N71" s="6" t="s">
        <v>10</v>
      </c>
      <c r="O71" s="26" t="s">
        <v>10</v>
      </c>
      <c r="P71" s="27" t="s">
        <v>10</v>
      </c>
      <c r="Q71" s="20">
        <v>6</v>
      </c>
      <c r="R71" s="25" t="s">
        <v>13</v>
      </c>
      <c r="S71" s="21">
        <v>15</v>
      </c>
      <c r="T71" s="22">
        <v>450000</v>
      </c>
      <c r="U71" s="39">
        <v>525000</v>
      </c>
      <c r="V71" s="39">
        <v>105000</v>
      </c>
      <c r="W71" s="39" t="s">
        <v>63</v>
      </c>
      <c r="X71" s="6" t="s">
        <v>10</v>
      </c>
      <c r="Y71" s="6" t="s">
        <v>10</v>
      </c>
      <c r="Z71" s="29" t="s">
        <v>10</v>
      </c>
      <c r="AA71" s="6" t="s">
        <v>10</v>
      </c>
      <c r="AB71" s="6" t="s">
        <v>10</v>
      </c>
      <c r="AC71" s="29" t="s">
        <v>10</v>
      </c>
      <c r="AD71" s="19">
        <v>6</v>
      </c>
      <c r="AE71" s="24" t="s">
        <v>25</v>
      </c>
    </row>
    <row r="72" spans="1:31" ht="15.75" thickBot="1">
      <c r="A72" s="20">
        <v>7</v>
      </c>
      <c r="B72" s="25" t="s">
        <v>14</v>
      </c>
      <c r="C72" s="21">
        <v>10</v>
      </c>
      <c r="D72" s="22">
        <v>130000</v>
      </c>
      <c r="E72" s="6" t="s">
        <v>10</v>
      </c>
      <c r="F72" s="6" t="s">
        <v>10</v>
      </c>
      <c r="G72" s="18" t="s">
        <v>10</v>
      </c>
      <c r="H72" s="10">
        <v>130750</v>
      </c>
      <c r="I72" s="10">
        <v>26150</v>
      </c>
      <c r="J72" s="36">
        <v>3</v>
      </c>
      <c r="K72" s="30">
        <v>74950</v>
      </c>
      <c r="L72" s="30">
        <v>14990</v>
      </c>
      <c r="M72" s="34">
        <v>1</v>
      </c>
      <c r="N72" s="6" t="s">
        <v>10</v>
      </c>
      <c r="O72" s="26" t="s">
        <v>10</v>
      </c>
      <c r="P72" s="27" t="s">
        <v>10</v>
      </c>
      <c r="Q72" s="20">
        <v>7</v>
      </c>
      <c r="R72" s="25" t="s">
        <v>14</v>
      </c>
      <c r="S72" s="21">
        <v>10</v>
      </c>
      <c r="T72" s="22">
        <v>130000</v>
      </c>
      <c r="U72" s="10">
        <v>175000</v>
      </c>
      <c r="V72" s="10">
        <v>35000</v>
      </c>
      <c r="W72" s="36">
        <v>4</v>
      </c>
      <c r="X72" s="37">
        <v>88500</v>
      </c>
      <c r="Y72" s="37">
        <v>17700</v>
      </c>
      <c r="Z72" s="38">
        <v>2</v>
      </c>
      <c r="AA72" s="6" t="s">
        <v>10</v>
      </c>
      <c r="AB72" s="6" t="s">
        <v>10</v>
      </c>
      <c r="AC72" s="29" t="s">
        <v>10</v>
      </c>
      <c r="AD72" s="13">
        <v>7</v>
      </c>
      <c r="AE72" s="24" t="s">
        <v>26</v>
      </c>
    </row>
    <row r="73" spans="1:31" ht="26.25" customHeight="1" thickBot="1">
      <c r="A73" s="20">
        <v>8</v>
      </c>
      <c r="B73" s="25" t="s">
        <v>52</v>
      </c>
      <c r="C73" s="21">
        <v>3</v>
      </c>
      <c r="D73" s="22">
        <v>180000</v>
      </c>
      <c r="E73" s="6" t="s">
        <v>10</v>
      </c>
      <c r="F73" s="6" t="s">
        <v>10</v>
      </c>
      <c r="G73" s="18" t="s">
        <v>10</v>
      </c>
      <c r="H73" s="39">
        <v>229500</v>
      </c>
      <c r="I73" s="39">
        <v>45900</v>
      </c>
      <c r="J73" s="40">
        <v>2</v>
      </c>
      <c r="K73" s="30">
        <v>149725</v>
      </c>
      <c r="L73" s="30">
        <v>29945</v>
      </c>
      <c r="M73" s="34">
        <v>1</v>
      </c>
      <c r="N73" s="6" t="s">
        <v>10</v>
      </c>
      <c r="O73" s="26" t="s">
        <v>10</v>
      </c>
      <c r="P73" s="27" t="s">
        <v>10</v>
      </c>
      <c r="Q73" s="20">
        <v>8</v>
      </c>
      <c r="R73" s="25" t="s">
        <v>52</v>
      </c>
      <c r="S73" s="21">
        <v>3</v>
      </c>
      <c r="T73" s="22">
        <v>180000</v>
      </c>
      <c r="U73" s="10">
        <v>264000</v>
      </c>
      <c r="V73" s="10">
        <v>52800</v>
      </c>
      <c r="W73" s="36">
        <v>3</v>
      </c>
      <c r="X73" s="6" t="s">
        <v>10</v>
      </c>
      <c r="Y73" s="6" t="s">
        <v>10</v>
      </c>
      <c r="Z73" s="6" t="s">
        <v>10</v>
      </c>
      <c r="AA73" s="6" t="s">
        <v>10</v>
      </c>
      <c r="AB73" s="6" t="s">
        <v>10</v>
      </c>
      <c r="AC73" s="29" t="s">
        <v>10</v>
      </c>
      <c r="AD73" s="19">
        <v>8</v>
      </c>
      <c r="AE73" s="24" t="s">
        <v>27</v>
      </c>
    </row>
    <row r="74" spans="1:31" ht="15.75" thickBot="1">
      <c r="A74" s="20">
        <v>9</v>
      </c>
      <c r="B74" s="25" t="s">
        <v>53</v>
      </c>
      <c r="C74" s="21">
        <v>150</v>
      </c>
      <c r="D74" s="22">
        <v>1800000</v>
      </c>
      <c r="E74" s="6" t="s">
        <v>10</v>
      </c>
      <c r="F74" s="6" t="s">
        <v>10</v>
      </c>
      <c r="G74" s="18" t="s">
        <v>10</v>
      </c>
      <c r="H74" s="6" t="s">
        <v>10</v>
      </c>
      <c r="I74" s="6" t="s">
        <v>10</v>
      </c>
      <c r="J74" s="18" t="s">
        <v>10</v>
      </c>
      <c r="K74" s="30">
        <v>991750</v>
      </c>
      <c r="L74" s="30">
        <v>198350</v>
      </c>
      <c r="M74" s="34">
        <v>1</v>
      </c>
      <c r="N74" s="6" t="s">
        <v>10</v>
      </c>
      <c r="O74" s="26" t="s">
        <v>10</v>
      </c>
      <c r="P74" s="27" t="s">
        <v>10</v>
      </c>
      <c r="Q74" s="20">
        <v>9</v>
      </c>
      <c r="R74" s="25" t="s">
        <v>53</v>
      </c>
      <c r="S74" s="21">
        <v>150</v>
      </c>
      <c r="T74" s="22">
        <v>1800000</v>
      </c>
      <c r="U74" s="39">
        <v>3625000</v>
      </c>
      <c r="V74" s="39">
        <v>725000</v>
      </c>
      <c r="W74" s="40">
        <v>2</v>
      </c>
      <c r="X74" s="6" t="s">
        <v>10</v>
      </c>
      <c r="Y74" s="6" t="s">
        <v>10</v>
      </c>
      <c r="Z74" s="6" t="s">
        <v>10</v>
      </c>
      <c r="AA74" s="6" t="s">
        <v>10</v>
      </c>
      <c r="AB74" s="6" t="s">
        <v>10</v>
      </c>
      <c r="AC74" s="29" t="s">
        <v>10</v>
      </c>
      <c r="AD74" s="19">
        <v>9</v>
      </c>
      <c r="AE74" s="24" t="s">
        <v>28</v>
      </c>
    </row>
    <row r="75" spans="1:31" ht="15.75" thickBot="1">
      <c r="A75" s="20">
        <v>10</v>
      </c>
      <c r="B75" s="25" t="s">
        <v>54</v>
      </c>
      <c r="C75" s="21">
        <v>10</v>
      </c>
      <c r="D75" s="22">
        <v>200000</v>
      </c>
      <c r="E75" s="6" t="s">
        <v>10</v>
      </c>
      <c r="F75" s="6" t="s">
        <v>10</v>
      </c>
      <c r="G75" s="18" t="s">
        <v>10</v>
      </c>
      <c r="H75" s="6" t="s">
        <v>10</v>
      </c>
      <c r="I75" s="6" t="s">
        <v>10</v>
      </c>
      <c r="J75" s="18" t="s">
        <v>10</v>
      </c>
      <c r="K75" s="30">
        <v>149033.33333333334</v>
      </c>
      <c r="L75" s="30">
        <v>29806.666666666657</v>
      </c>
      <c r="M75" s="34">
        <v>1</v>
      </c>
      <c r="N75" s="6" t="s">
        <v>10</v>
      </c>
      <c r="O75" s="26" t="s">
        <v>10</v>
      </c>
      <c r="P75" s="27" t="s">
        <v>10</v>
      </c>
      <c r="Q75" s="20">
        <v>10</v>
      </c>
      <c r="R75" s="25" t="s">
        <v>54</v>
      </c>
      <c r="S75" s="21">
        <v>10</v>
      </c>
      <c r="T75" s="22">
        <v>200000</v>
      </c>
      <c r="U75" s="10">
        <v>235400</v>
      </c>
      <c r="V75" s="10">
        <v>47080</v>
      </c>
      <c r="W75" s="36">
        <v>3</v>
      </c>
      <c r="X75" s="39">
        <v>175600</v>
      </c>
      <c r="Y75" s="39">
        <v>35120</v>
      </c>
      <c r="Z75" s="40">
        <v>2</v>
      </c>
      <c r="AA75" s="6" t="s">
        <v>10</v>
      </c>
      <c r="AB75" s="6" t="s">
        <v>10</v>
      </c>
      <c r="AC75" s="29" t="s">
        <v>10</v>
      </c>
      <c r="AD75" s="13">
        <v>10</v>
      </c>
      <c r="AE75" s="24" t="s">
        <v>29</v>
      </c>
    </row>
    <row r="76" spans="1:31" ht="16.5" customHeight="1" thickBot="1">
      <c r="A76" s="20">
        <v>11</v>
      </c>
      <c r="B76" s="25" t="s">
        <v>55</v>
      </c>
      <c r="C76" s="21">
        <v>10</v>
      </c>
      <c r="D76" s="22">
        <v>370000</v>
      </c>
      <c r="E76" s="6" t="s">
        <v>10</v>
      </c>
      <c r="F76" s="6" t="s">
        <v>10</v>
      </c>
      <c r="G76" s="18" t="s">
        <v>10</v>
      </c>
      <c r="H76" s="6">
        <v>276500</v>
      </c>
      <c r="I76" s="6">
        <v>55300</v>
      </c>
      <c r="J76" s="35">
        <v>4</v>
      </c>
      <c r="K76" s="30">
        <v>207400</v>
      </c>
      <c r="L76" s="30">
        <v>41480</v>
      </c>
      <c r="M76" s="34">
        <v>1</v>
      </c>
      <c r="N76" s="6" t="s">
        <v>10</v>
      </c>
      <c r="O76" s="26" t="s">
        <v>10</v>
      </c>
      <c r="P76" s="27" t="s">
        <v>10</v>
      </c>
      <c r="Q76" s="20">
        <v>11</v>
      </c>
      <c r="R76" s="25" t="s">
        <v>55</v>
      </c>
      <c r="S76" s="21">
        <v>10</v>
      </c>
      <c r="T76" s="22">
        <v>370000</v>
      </c>
      <c r="U76" s="37">
        <v>231500</v>
      </c>
      <c r="V76" s="37">
        <v>46300</v>
      </c>
      <c r="W76" s="38">
        <v>2</v>
      </c>
      <c r="X76" s="6">
        <v>249100</v>
      </c>
      <c r="Y76" s="6">
        <v>49820</v>
      </c>
      <c r="Z76" s="35">
        <v>3</v>
      </c>
      <c r="AA76" s="6" t="s">
        <v>10</v>
      </c>
      <c r="AB76" s="6" t="s">
        <v>10</v>
      </c>
      <c r="AC76" s="29" t="s">
        <v>10</v>
      </c>
      <c r="AD76" s="19">
        <v>11</v>
      </c>
      <c r="AE76" s="24" t="s">
        <v>30</v>
      </c>
    </row>
    <row r="77" spans="1:31" ht="15.75" thickBot="1">
      <c r="A77" s="20">
        <v>12</v>
      </c>
      <c r="B77" s="25" t="s">
        <v>56</v>
      </c>
      <c r="C77" s="21">
        <v>2</v>
      </c>
      <c r="D77" s="22">
        <v>420000</v>
      </c>
      <c r="E77" s="6" t="s">
        <v>10</v>
      </c>
      <c r="F77" s="6" t="s">
        <v>10</v>
      </c>
      <c r="G77" s="18" t="s">
        <v>10</v>
      </c>
      <c r="H77" s="6" t="s">
        <v>10</v>
      </c>
      <c r="I77" s="6" t="s">
        <v>10</v>
      </c>
      <c r="J77" s="18" t="s">
        <v>10</v>
      </c>
      <c r="K77" s="37">
        <v>125580</v>
      </c>
      <c r="L77" s="37">
        <v>25116</v>
      </c>
      <c r="M77" s="38">
        <v>2</v>
      </c>
      <c r="N77" s="6" t="s">
        <v>10</v>
      </c>
      <c r="O77" s="26" t="s">
        <v>10</v>
      </c>
      <c r="P77" s="27" t="s">
        <v>10</v>
      </c>
      <c r="Q77" s="20">
        <v>12</v>
      </c>
      <c r="R77" s="25" t="s">
        <v>56</v>
      </c>
      <c r="S77" s="21">
        <v>2</v>
      </c>
      <c r="T77" s="22">
        <v>420000</v>
      </c>
      <c r="U77" s="30">
        <v>120000</v>
      </c>
      <c r="V77" s="30">
        <v>24000</v>
      </c>
      <c r="W77" s="34">
        <v>1</v>
      </c>
      <c r="X77" s="6" t="s">
        <v>10</v>
      </c>
      <c r="Y77" s="6" t="s">
        <v>10</v>
      </c>
      <c r="Z77" s="6" t="s">
        <v>10</v>
      </c>
      <c r="AA77" s="6">
        <v>224000</v>
      </c>
      <c r="AB77" s="6">
        <v>44800</v>
      </c>
      <c r="AC77" s="35">
        <v>3</v>
      </c>
      <c r="AD77" s="19">
        <v>12</v>
      </c>
      <c r="AE77" s="24" t="s">
        <v>31</v>
      </c>
    </row>
    <row r="78" spans="1:31" ht="15.75" thickBot="1">
      <c r="A78" s="20">
        <v>13</v>
      </c>
      <c r="B78" s="25" t="s">
        <v>57</v>
      </c>
      <c r="C78" s="21">
        <v>2</v>
      </c>
      <c r="D78" s="22">
        <v>460000</v>
      </c>
      <c r="E78" s="6" t="s">
        <v>10</v>
      </c>
      <c r="F78" s="6" t="s">
        <v>10</v>
      </c>
      <c r="G78" s="18" t="s">
        <v>10</v>
      </c>
      <c r="H78" s="6" t="s">
        <v>10</v>
      </c>
      <c r="I78" s="6" t="s">
        <v>10</v>
      </c>
      <c r="J78" s="18" t="s">
        <v>10</v>
      </c>
      <c r="K78" s="37">
        <v>383146.66666666669</v>
      </c>
      <c r="L78" s="37">
        <v>76629.333333333314</v>
      </c>
      <c r="M78" s="38">
        <v>2</v>
      </c>
      <c r="N78" s="6" t="s">
        <v>10</v>
      </c>
      <c r="O78" s="26" t="s">
        <v>10</v>
      </c>
      <c r="P78" s="27" t="s">
        <v>10</v>
      </c>
      <c r="Q78" s="20">
        <v>13</v>
      </c>
      <c r="R78" s="25" t="s">
        <v>57</v>
      </c>
      <c r="S78" s="21">
        <v>2</v>
      </c>
      <c r="T78" s="22">
        <v>460000</v>
      </c>
      <c r="U78" s="10">
        <v>485500</v>
      </c>
      <c r="V78" s="10">
        <v>97100</v>
      </c>
      <c r="W78" s="36">
        <v>3</v>
      </c>
      <c r="X78" s="30">
        <v>296160</v>
      </c>
      <c r="Y78" s="30">
        <v>59232</v>
      </c>
      <c r="Z78" s="34">
        <v>1</v>
      </c>
      <c r="AA78" s="10">
        <v>665000</v>
      </c>
      <c r="AB78" s="10">
        <v>133000</v>
      </c>
      <c r="AC78" s="36">
        <v>4</v>
      </c>
      <c r="AD78" s="13">
        <v>13</v>
      </c>
      <c r="AE78" s="24" t="s">
        <v>32</v>
      </c>
    </row>
    <row r="79" spans="1:31" ht="15.75" thickBot="1">
      <c r="A79" s="20">
        <v>14</v>
      </c>
      <c r="B79" s="25" t="s">
        <v>58</v>
      </c>
      <c r="C79" s="21">
        <v>2</v>
      </c>
      <c r="D79" s="22">
        <v>300000</v>
      </c>
      <c r="E79" s="6" t="s">
        <v>10</v>
      </c>
      <c r="F79" s="6" t="s">
        <v>10</v>
      </c>
      <c r="G79" s="18" t="s">
        <v>10</v>
      </c>
      <c r="H79" s="10">
        <v>266500</v>
      </c>
      <c r="I79" s="10">
        <v>53300</v>
      </c>
      <c r="J79" s="36">
        <v>4</v>
      </c>
      <c r="K79" s="6">
        <v>245356.66666666669</v>
      </c>
      <c r="L79" s="6">
        <v>49071.333333333314</v>
      </c>
      <c r="M79" s="35">
        <v>3</v>
      </c>
      <c r="N79" s="6" t="s">
        <v>10</v>
      </c>
      <c r="O79" s="26" t="s">
        <v>10</v>
      </c>
      <c r="P79" s="27" t="s">
        <v>10</v>
      </c>
      <c r="Q79" s="20">
        <v>14</v>
      </c>
      <c r="R79" s="25" t="s">
        <v>58</v>
      </c>
      <c r="S79" s="21">
        <v>2</v>
      </c>
      <c r="T79" s="22">
        <v>300000</v>
      </c>
      <c r="U79" s="30">
        <v>197700</v>
      </c>
      <c r="V79" s="30">
        <v>39540</v>
      </c>
      <c r="W79" s="34">
        <v>1</v>
      </c>
      <c r="X79" s="37">
        <v>199820</v>
      </c>
      <c r="Y79" s="37">
        <v>39964</v>
      </c>
      <c r="Z79" s="38">
        <v>2</v>
      </c>
      <c r="AA79" s="10">
        <v>435000</v>
      </c>
      <c r="AB79" s="10">
        <v>87000</v>
      </c>
      <c r="AC79" s="36">
        <v>5</v>
      </c>
      <c r="AD79" s="19">
        <v>14</v>
      </c>
      <c r="AE79" s="24" t="s">
        <v>33</v>
      </c>
    </row>
    <row r="80" spans="1:31" ht="15.75" thickBot="1">
      <c r="A80" s="20">
        <v>15</v>
      </c>
      <c r="B80" s="25" t="s">
        <v>15</v>
      </c>
      <c r="C80" s="21">
        <v>5</v>
      </c>
      <c r="D80" s="22">
        <v>75000</v>
      </c>
      <c r="E80" s="6" t="s">
        <v>10</v>
      </c>
      <c r="F80" s="6" t="s">
        <v>10</v>
      </c>
      <c r="G80" s="18" t="s">
        <v>10</v>
      </c>
      <c r="H80" s="10">
        <v>73250</v>
      </c>
      <c r="I80" s="10">
        <v>14650</v>
      </c>
      <c r="J80" s="36">
        <v>3</v>
      </c>
      <c r="K80" s="30">
        <v>54775</v>
      </c>
      <c r="L80" s="30">
        <v>10955</v>
      </c>
      <c r="M80" s="34">
        <v>1</v>
      </c>
      <c r="N80" s="6" t="s">
        <v>10</v>
      </c>
      <c r="O80" s="26" t="s">
        <v>10</v>
      </c>
      <c r="P80" s="27" t="s">
        <v>10</v>
      </c>
      <c r="Q80" s="20">
        <v>15</v>
      </c>
      <c r="R80" s="25" t="s">
        <v>15</v>
      </c>
      <c r="S80" s="21">
        <v>5</v>
      </c>
      <c r="T80" s="22">
        <v>75000</v>
      </c>
      <c r="U80" s="10">
        <v>75000</v>
      </c>
      <c r="V80" s="10">
        <v>15000</v>
      </c>
      <c r="W80" s="36">
        <v>4</v>
      </c>
      <c r="X80" s="37">
        <v>62050</v>
      </c>
      <c r="Y80" s="37">
        <v>12410</v>
      </c>
      <c r="Z80" s="38">
        <v>2</v>
      </c>
      <c r="AA80" s="28" t="s">
        <v>10</v>
      </c>
      <c r="AB80" s="28" t="s">
        <v>10</v>
      </c>
      <c r="AC80" s="28" t="s">
        <v>10</v>
      </c>
      <c r="AD80" s="19">
        <v>15</v>
      </c>
      <c r="AE80" s="24" t="s">
        <v>34</v>
      </c>
    </row>
    <row r="81" spans="1:31" ht="15.75" thickBot="1">
      <c r="A81" s="20">
        <v>16</v>
      </c>
      <c r="B81" s="25" t="s">
        <v>16</v>
      </c>
      <c r="C81" s="21">
        <v>2</v>
      </c>
      <c r="D81" s="22">
        <v>320000</v>
      </c>
      <c r="E81" s="6" t="s">
        <v>10</v>
      </c>
      <c r="F81" s="6" t="s">
        <v>10</v>
      </c>
      <c r="G81" s="18" t="s">
        <v>10</v>
      </c>
      <c r="H81" s="6" t="s">
        <v>10</v>
      </c>
      <c r="I81" s="6" t="s">
        <v>10</v>
      </c>
      <c r="J81" s="18" t="s">
        <v>10</v>
      </c>
      <c r="K81" s="30">
        <v>246666.66666666669</v>
      </c>
      <c r="L81" s="30">
        <v>49333.333333333314</v>
      </c>
      <c r="M81" s="34">
        <v>1</v>
      </c>
      <c r="N81" s="6" t="s">
        <v>10</v>
      </c>
      <c r="O81" s="26" t="s">
        <v>10</v>
      </c>
      <c r="P81" s="27" t="s">
        <v>10</v>
      </c>
      <c r="Q81" s="20">
        <v>16</v>
      </c>
      <c r="R81" s="25" t="s">
        <v>16</v>
      </c>
      <c r="S81" s="21">
        <v>2</v>
      </c>
      <c r="T81" s="22">
        <v>320000</v>
      </c>
      <c r="U81" s="28" t="s">
        <v>10</v>
      </c>
      <c r="V81" s="28" t="s">
        <v>10</v>
      </c>
      <c r="W81" s="28"/>
      <c r="X81" s="28" t="s">
        <v>10</v>
      </c>
      <c r="Y81" s="28" t="s">
        <v>10</v>
      </c>
      <c r="Z81" s="28" t="s">
        <v>10</v>
      </c>
      <c r="AA81" s="39">
        <v>332500</v>
      </c>
      <c r="AB81" s="39">
        <v>66500</v>
      </c>
      <c r="AC81" s="40">
        <v>2</v>
      </c>
      <c r="AD81" s="13">
        <v>16</v>
      </c>
      <c r="AE81" s="24" t="s">
        <v>35</v>
      </c>
    </row>
    <row r="82" spans="1:31" ht="15.75" thickBot="1">
      <c r="A82" s="20">
        <v>17</v>
      </c>
      <c r="B82" s="25" t="s">
        <v>59</v>
      </c>
      <c r="C82" s="21">
        <v>10</v>
      </c>
      <c r="D82" s="22">
        <v>150000</v>
      </c>
      <c r="E82" s="6" t="s">
        <v>10</v>
      </c>
      <c r="F82" s="6" t="s">
        <v>10</v>
      </c>
      <c r="G82" s="18" t="s">
        <v>10</v>
      </c>
      <c r="H82" s="10">
        <v>170000</v>
      </c>
      <c r="I82" s="10">
        <v>34000</v>
      </c>
      <c r="J82" s="36">
        <v>4</v>
      </c>
      <c r="K82" s="30">
        <v>110150</v>
      </c>
      <c r="L82" s="30">
        <v>22030</v>
      </c>
      <c r="M82" s="34">
        <v>1</v>
      </c>
      <c r="N82" s="6" t="s">
        <v>10</v>
      </c>
      <c r="O82" s="26" t="s">
        <v>10</v>
      </c>
      <c r="P82" s="27" t="s">
        <v>10</v>
      </c>
      <c r="Q82" s="20">
        <v>17</v>
      </c>
      <c r="R82" s="25" t="s">
        <v>59</v>
      </c>
      <c r="S82" s="21">
        <v>10</v>
      </c>
      <c r="T82" s="22">
        <v>150000</v>
      </c>
      <c r="U82" s="10">
        <v>155000</v>
      </c>
      <c r="V82" s="10">
        <v>31000</v>
      </c>
      <c r="W82" s="36">
        <v>3</v>
      </c>
      <c r="X82" s="37">
        <v>115800</v>
      </c>
      <c r="Y82" s="37">
        <v>23160</v>
      </c>
      <c r="Z82" s="38">
        <v>2</v>
      </c>
      <c r="AA82" s="28" t="s">
        <v>10</v>
      </c>
      <c r="AB82" s="28" t="s">
        <v>10</v>
      </c>
      <c r="AC82" s="28" t="s">
        <v>10</v>
      </c>
      <c r="AD82" s="19">
        <v>17</v>
      </c>
      <c r="AE82" s="24" t="s">
        <v>36</v>
      </c>
    </row>
    <row r="83" spans="1:31" ht="15.75" thickBot="1">
      <c r="A83" s="20">
        <v>18</v>
      </c>
      <c r="B83" s="25" t="s">
        <v>17</v>
      </c>
      <c r="C83" s="21">
        <v>10</v>
      </c>
      <c r="D83" s="22">
        <v>350000</v>
      </c>
      <c r="E83" s="6" t="s">
        <v>10</v>
      </c>
      <c r="F83" s="6" t="s">
        <v>10</v>
      </c>
      <c r="G83" s="18" t="s">
        <v>10</v>
      </c>
      <c r="H83" s="10">
        <v>475000</v>
      </c>
      <c r="I83" s="10">
        <v>95000</v>
      </c>
      <c r="J83" s="36">
        <v>4</v>
      </c>
      <c r="K83" s="37">
        <v>272950</v>
      </c>
      <c r="L83" s="37">
        <v>54590</v>
      </c>
      <c r="M83" s="38">
        <v>2</v>
      </c>
      <c r="N83" s="6" t="s">
        <v>10</v>
      </c>
      <c r="O83" s="26" t="s">
        <v>10</v>
      </c>
      <c r="P83" s="27" t="s">
        <v>10</v>
      </c>
      <c r="Q83" s="20">
        <v>18</v>
      </c>
      <c r="R83" s="25" t="s">
        <v>17</v>
      </c>
      <c r="S83" s="21">
        <v>10</v>
      </c>
      <c r="T83" s="22">
        <v>350000</v>
      </c>
      <c r="U83" s="10">
        <v>500000</v>
      </c>
      <c r="V83" s="10">
        <v>100000</v>
      </c>
      <c r="W83" s="36">
        <v>5</v>
      </c>
      <c r="X83" s="30">
        <v>249100</v>
      </c>
      <c r="Y83" s="30">
        <v>49820</v>
      </c>
      <c r="Z83" s="34">
        <v>1</v>
      </c>
      <c r="AA83" s="10">
        <v>445000</v>
      </c>
      <c r="AB83" s="10">
        <v>89000</v>
      </c>
      <c r="AC83" s="36">
        <v>3</v>
      </c>
      <c r="AD83" s="19">
        <v>18</v>
      </c>
      <c r="AE83" s="24" t="s">
        <v>37</v>
      </c>
    </row>
    <row r="84" spans="1:31" ht="15.75" thickBot="1">
      <c r="A84" s="20">
        <v>19</v>
      </c>
      <c r="B84" s="25" t="s">
        <v>60</v>
      </c>
      <c r="C84" s="21">
        <v>15</v>
      </c>
      <c r="D84" s="22">
        <v>675000</v>
      </c>
      <c r="E84" s="10">
        <v>1225000</v>
      </c>
      <c r="F84" s="10">
        <v>245000</v>
      </c>
      <c r="G84" s="36">
        <v>3</v>
      </c>
      <c r="H84" s="39">
        <v>686250</v>
      </c>
      <c r="I84" s="39">
        <v>137250</v>
      </c>
      <c r="J84" s="40">
        <v>2</v>
      </c>
      <c r="K84" s="30">
        <v>562375</v>
      </c>
      <c r="L84" s="30">
        <v>112475</v>
      </c>
      <c r="M84" s="34">
        <v>1</v>
      </c>
      <c r="N84" s="6" t="s">
        <v>10</v>
      </c>
      <c r="O84" s="26" t="s">
        <v>10</v>
      </c>
      <c r="P84" s="27" t="s">
        <v>10</v>
      </c>
      <c r="Q84" s="20">
        <v>19</v>
      </c>
      <c r="R84" s="25" t="s">
        <v>60</v>
      </c>
      <c r="S84" s="21">
        <v>15</v>
      </c>
      <c r="T84" s="22">
        <v>675000</v>
      </c>
      <c r="U84" s="10">
        <v>1750000</v>
      </c>
      <c r="V84" s="10">
        <v>350000</v>
      </c>
      <c r="W84" s="36">
        <v>4</v>
      </c>
      <c r="X84" s="28" t="s">
        <v>10</v>
      </c>
      <c r="Y84" s="28" t="s">
        <v>10</v>
      </c>
      <c r="Z84" s="28" t="s">
        <v>10</v>
      </c>
      <c r="AA84" s="28" t="s">
        <v>10</v>
      </c>
      <c r="AB84" s="28" t="s">
        <v>10</v>
      </c>
      <c r="AC84" s="28" t="s">
        <v>10</v>
      </c>
      <c r="AD84" s="13">
        <v>19</v>
      </c>
      <c r="AE84" s="24" t="s">
        <v>38</v>
      </c>
    </row>
    <row r="85" spans="1:31" ht="15.75" thickBot="1">
      <c r="A85" s="20">
        <v>20</v>
      </c>
      <c r="B85" s="25" t="s">
        <v>18</v>
      </c>
      <c r="C85" s="21">
        <v>50</v>
      </c>
      <c r="D85" s="22">
        <v>700000</v>
      </c>
      <c r="E85" s="6" t="s">
        <v>10</v>
      </c>
      <c r="F85" s="6" t="s">
        <v>10</v>
      </c>
      <c r="G85" s="18" t="s">
        <v>10</v>
      </c>
      <c r="H85" s="10">
        <v>700000</v>
      </c>
      <c r="I85" s="10">
        <v>140000</v>
      </c>
      <c r="J85" s="36">
        <v>4</v>
      </c>
      <c r="K85" s="30">
        <v>442416.66666666669</v>
      </c>
      <c r="L85" s="30">
        <v>88483.333333333314</v>
      </c>
      <c r="M85" s="34">
        <v>1</v>
      </c>
      <c r="N85" s="6" t="s">
        <v>10</v>
      </c>
      <c r="O85" s="26" t="s">
        <v>10</v>
      </c>
      <c r="P85" s="27" t="s">
        <v>10</v>
      </c>
      <c r="Q85" s="20">
        <v>20</v>
      </c>
      <c r="R85" s="25" t="s">
        <v>18</v>
      </c>
      <c r="S85" s="21">
        <v>50</v>
      </c>
      <c r="T85" s="22">
        <v>700000</v>
      </c>
      <c r="U85" s="10">
        <v>600000</v>
      </c>
      <c r="V85" s="10">
        <v>120000</v>
      </c>
      <c r="W85" s="36">
        <v>3</v>
      </c>
      <c r="X85" s="37">
        <v>537500</v>
      </c>
      <c r="Y85" s="37">
        <v>107500</v>
      </c>
      <c r="Z85" s="38">
        <v>2</v>
      </c>
      <c r="AA85" s="10">
        <v>1162500</v>
      </c>
      <c r="AB85" s="10">
        <v>232500</v>
      </c>
      <c r="AC85" s="36">
        <v>5</v>
      </c>
      <c r="AD85" s="19">
        <v>20</v>
      </c>
      <c r="AE85" s="24" t="s">
        <v>39</v>
      </c>
    </row>
    <row r="86" spans="1:31" ht="15.75" thickBot="1">
      <c r="A86" s="20">
        <v>21</v>
      </c>
      <c r="B86" s="25" t="s">
        <v>61</v>
      </c>
      <c r="C86" s="21">
        <v>50</v>
      </c>
      <c r="D86" s="22">
        <v>500000</v>
      </c>
      <c r="E86" s="30">
        <v>300000</v>
      </c>
      <c r="F86" s="30">
        <v>60000</v>
      </c>
      <c r="G86" s="34">
        <v>1</v>
      </c>
      <c r="H86" s="37">
        <v>332500</v>
      </c>
      <c r="I86" s="37">
        <v>66500</v>
      </c>
      <c r="J86" s="38">
        <v>2</v>
      </c>
      <c r="K86" s="6">
        <v>416583.33333333337</v>
      </c>
      <c r="L86" s="6">
        <v>83316.666666666628</v>
      </c>
      <c r="M86" s="35">
        <v>3</v>
      </c>
      <c r="N86" s="6" t="s">
        <v>10</v>
      </c>
      <c r="O86" s="26" t="s">
        <v>10</v>
      </c>
      <c r="P86" s="27" t="s">
        <v>10</v>
      </c>
      <c r="Q86" s="20">
        <v>21</v>
      </c>
      <c r="R86" s="25" t="s">
        <v>61</v>
      </c>
      <c r="S86" s="21">
        <v>50</v>
      </c>
      <c r="T86" s="22">
        <v>500000</v>
      </c>
      <c r="U86" s="10">
        <v>541660</v>
      </c>
      <c r="V86" s="10">
        <v>108332</v>
      </c>
      <c r="W86" s="36">
        <v>4</v>
      </c>
      <c r="X86" s="28" t="s">
        <v>10</v>
      </c>
      <c r="Y86" s="28" t="s">
        <v>10</v>
      </c>
      <c r="Z86" s="28" t="s">
        <v>10</v>
      </c>
      <c r="AA86" s="28" t="s">
        <v>10</v>
      </c>
      <c r="AB86" s="28" t="s">
        <v>10</v>
      </c>
      <c r="AC86" s="28" t="s">
        <v>10</v>
      </c>
      <c r="AD86" s="19">
        <v>21</v>
      </c>
      <c r="AE86" s="24" t="s">
        <v>40</v>
      </c>
    </row>
    <row r="87" spans="1:31" ht="15.75" thickBot="1">
      <c r="A87" s="20">
        <v>22</v>
      </c>
      <c r="B87" s="25" t="s">
        <v>19</v>
      </c>
      <c r="C87" s="21">
        <v>50</v>
      </c>
      <c r="D87" s="22">
        <v>1000000</v>
      </c>
      <c r="E87" s="6" t="s">
        <v>10</v>
      </c>
      <c r="F87" s="6" t="s">
        <v>10</v>
      </c>
      <c r="G87" s="18" t="s">
        <v>10</v>
      </c>
      <c r="H87" s="6" t="s">
        <v>10</v>
      </c>
      <c r="I87" s="6" t="s">
        <v>10</v>
      </c>
      <c r="J87" s="18" t="s">
        <v>10</v>
      </c>
      <c r="K87" s="30">
        <v>832916.66666666674</v>
      </c>
      <c r="L87" s="30">
        <v>166583.33333333326</v>
      </c>
      <c r="M87" s="34">
        <v>1</v>
      </c>
      <c r="N87" s="6" t="s">
        <v>10</v>
      </c>
      <c r="O87" s="26" t="s">
        <v>10</v>
      </c>
      <c r="P87" s="27" t="s">
        <v>10</v>
      </c>
      <c r="Q87" s="20">
        <v>22</v>
      </c>
      <c r="R87" s="25" t="s">
        <v>19</v>
      </c>
      <c r="S87" s="21">
        <v>50</v>
      </c>
      <c r="T87" s="22">
        <v>1000000</v>
      </c>
      <c r="U87" s="39">
        <v>1458000</v>
      </c>
      <c r="V87" s="39">
        <v>291600</v>
      </c>
      <c r="W87" s="40">
        <v>2</v>
      </c>
      <c r="X87" s="28" t="s">
        <v>10</v>
      </c>
      <c r="Y87" s="28" t="s">
        <v>10</v>
      </c>
      <c r="Z87" s="28" t="s">
        <v>10</v>
      </c>
      <c r="AA87" s="28" t="s">
        <v>10</v>
      </c>
      <c r="AB87" s="28" t="s">
        <v>10</v>
      </c>
      <c r="AC87" s="28" t="s">
        <v>10</v>
      </c>
      <c r="AD87" s="13">
        <v>22</v>
      </c>
      <c r="AE87" s="24" t="s">
        <v>41</v>
      </c>
    </row>
    <row r="88" spans="1:31" ht="15.75">
      <c r="L88" s="3"/>
      <c r="M88" s="4"/>
      <c r="O88" s="3" t="s">
        <v>0</v>
      </c>
      <c r="P88" s="4"/>
      <c r="AA88" s="3" t="s">
        <v>0</v>
      </c>
      <c r="AB88" s="4"/>
      <c r="AC88" s="4"/>
      <c r="AD88" s="4"/>
    </row>
    <row r="89" spans="1:31" ht="18">
      <c r="I89" s="5" t="s">
        <v>1</v>
      </c>
      <c r="W89" s="5" t="s">
        <v>1</v>
      </c>
    </row>
    <row r="90" spans="1:31" ht="18">
      <c r="A90" s="5"/>
      <c r="L90" s="7"/>
      <c r="M90" s="7"/>
      <c r="O90" s="7" t="s">
        <v>9</v>
      </c>
      <c r="P90" s="7"/>
      <c r="Q90" s="5"/>
      <c r="Z90" s="7"/>
      <c r="AB90" s="7" t="s">
        <v>9</v>
      </c>
      <c r="AC90" s="7"/>
      <c r="AD90" s="7"/>
    </row>
    <row r="91" spans="1:31" ht="70.5" customHeight="1">
      <c r="A91" s="48" t="s">
        <v>2</v>
      </c>
      <c r="B91" s="52" t="s">
        <v>3</v>
      </c>
      <c r="C91" s="44" t="s">
        <v>5</v>
      </c>
      <c r="D91" s="44" t="s">
        <v>6</v>
      </c>
      <c r="E91" s="48" t="s">
        <v>42</v>
      </c>
      <c r="F91" s="48"/>
      <c r="G91" s="48"/>
      <c r="H91" s="48" t="s">
        <v>43</v>
      </c>
      <c r="I91" s="48"/>
      <c r="J91" s="48"/>
      <c r="K91" s="48" t="s">
        <v>11</v>
      </c>
      <c r="L91" s="48"/>
      <c r="M91" s="48"/>
      <c r="N91" s="49" t="s">
        <v>44</v>
      </c>
      <c r="O91" s="49"/>
      <c r="P91" s="49"/>
      <c r="Q91" s="48" t="s">
        <v>2</v>
      </c>
      <c r="R91" s="52" t="s">
        <v>3</v>
      </c>
      <c r="S91" s="44" t="s">
        <v>5</v>
      </c>
      <c r="T91" s="44" t="s">
        <v>6</v>
      </c>
      <c r="U91" s="48" t="s">
        <v>45</v>
      </c>
      <c r="V91" s="48"/>
      <c r="W91" s="48"/>
      <c r="X91" s="48" t="s">
        <v>46</v>
      </c>
      <c r="Y91" s="48"/>
      <c r="Z91" s="48"/>
      <c r="AA91" s="49" t="s">
        <v>47</v>
      </c>
      <c r="AB91" s="49"/>
      <c r="AC91" s="49"/>
      <c r="AD91" s="12"/>
    </row>
    <row r="92" spans="1:31" ht="14.25" customHeight="1">
      <c r="A92" s="48"/>
      <c r="B92" s="52"/>
      <c r="C92" s="45"/>
      <c r="D92" s="44"/>
      <c r="E92" s="48"/>
      <c r="F92" s="48"/>
      <c r="G92" s="48"/>
      <c r="H92" s="48"/>
      <c r="I92" s="48"/>
      <c r="J92" s="48"/>
      <c r="K92" s="48"/>
      <c r="L92" s="48"/>
      <c r="M92" s="48"/>
      <c r="N92" s="49"/>
      <c r="O92" s="49"/>
      <c r="P92" s="49"/>
      <c r="Q92" s="48"/>
      <c r="R92" s="52"/>
      <c r="S92" s="45"/>
      <c r="T92" s="44"/>
      <c r="U92" s="48"/>
      <c r="V92" s="48"/>
      <c r="W92" s="48"/>
      <c r="X92" s="48"/>
      <c r="Y92" s="48"/>
      <c r="Z92" s="48"/>
      <c r="AA92" s="49"/>
      <c r="AB92" s="49"/>
      <c r="AC92" s="49"/>
      <c r="AD92" s="12"/>
    </row>
    <row r="93" spans="1:31" ht="58.5" customHeight="1">
      <c r="A93" s="48"/>
      <c r="B93" s="52"/>
      <c r="C93" s="45"/>
      <c r="D93" s="44"/>
      <c r="E93" s="41" t="s">
        <v>7</v>
      </c>
      <c r="F93" s="41" t="s">
        <v>4</v>
      </c>
      <c r="G93" s="41" t="s">
        <v>8</v>
      </c>
      <c r="H93" s="41" t="s">
        <v>7</v>
      </c>
      <c r="I93" s="41" t="s">
        <v>4</v>
      </c>
      <c r="J93" s="41" t="s">
        <v>8</v>
      </c>
      <c r="K93" s="41" t="s">
        <v>7</v>
      </c>
      <c r="L93" s="41" t="s">
        <v>4</v>
      </c>
      <c r="M93" s="41" t="s">
        <v>8</v>
      </c>
      <c r="N93" s="41" t="s">
        <v>7</v>
      </c>
      <c r="O93" s="41" t="s">
        <v>4</v>
      </c>
      <c r="P93" s="41" t="s">
        <v>8</v>
      </c>
      <c r="Q93" s="48"/>
      <c r="R93" s="52"/>
      <c r="S93" s="45"/>
      <c r="T93" s="44"/>
      <c r="U93" s="41" t="s">
        <v>7</v>
      </c>
      <c r="V93" s="41" t="s">
        <v>4</v>
      </c>
      <c r="W93" s="41" t="s">
        <v>8</v>
      </c>
      <c r="X93" s="41" t="s">
        <v>7</v>
      </c>
      <c r="Y93" s="41" t="s">
        <v>4</v>
      </c>
      <c r="Z93" s="41" t="s">
        <v>8</v>
      </c>
      <c r="AA93" s="41" t="s">
        <v>7</v>
      </c>
      <c r="AB93" s="41" t="s">
        <v>4</v>
      </c>
      <c r="AC93" s="41" t="s">
        <v>8</v>
      </c>
      <c r="AD93" s="12"/>
    </row>
    <row r="94" spans="1:31" ht="14.25" customHeight="1" thickBot="1">
      <c r="A94" s="48"/>
      <c r="B94" s="52"/>
      <c r="C94" s="46"/>
      <c r="D94" s="44"/>
      <c r="E94" s="42">
        <v>1</v>
      </c>
      <c r="F94" s="42">
        <v>2</v>
      </c>
      <c r="G94" s="42">
        <v>3</v>
      </c>
      <c r="H94" s="42">
        <v>4</v>
      </c>
      <c r="I94" s="42">
        <v>5</v>
      </c>
      <c r="J94" s="42">
        <v>6</v>
      </c>
      <c r="K94" s="42">
        <v>7</v>
      </c>
      <c r="L94" s="42">
        <v>8</v>
      </c>
      <c r="M94" s="42">
        <v>9</v>
      </c>
      <c r="N94" s="42">
        <v>10</v>
      </c>
      <c r="O94" s="42">
        <v>11</v>
      </c>
      <c r="P94" s="42">
        <v>12</v>
      </c>
      <c r="Q94" s="48"/>
      <c r="R94" s="53"/>
      <c r="S94" s="46"/>
      <c r="T94" s="47"/>
      <c r="U94" s="43">
        <v>13</v>
      </c>
      <c r="V94" s="43">
        <v>14</v>
      </c>
      <c r="W94" s="43">
        <v>15</v>
      </c>
      <c r="X94" s="43">
        <v>16</v>
      </c>
      <c r="Y94" s="43">
        <v>17</v>
      </c>
      <c r="Z94" s="43">
        <v>18</v>
      </c>
      <c r="AA94" s="43">
        <v>19</v>
      </c>
      <c r="AB94" s="43">
        <v>20</v>
      </c>
      <c r="AC94" s="43">
        <v>21</v>
      </c>
      <c r="AD94" s="17"/>
    </row>
    <row r="95" spans="1:31" ht="15.75" thickBot="1">
      <c r="A95" s="20">
        <v>1</v>
      </c>
      <c r="B95" s="25" t="s">
        <v>48</v>
      </c>
      <c r="C95" s="21">
        <v>10</v>
      </c>
      <c r="D95" s="22">
        <v>250000</v>
      </c>
      <c r="E95" s="6" t="s">
        <v>10</v>
      </c>
      <c r="F95" s="6" t="s">
        <v>10</v>
      </c>
      <c r="G95" s="18" t="s">
        <v>10</v>
      </c>
      <c r="H95" s="10">
        <f>J95/1.2</f>
        <v>230000</v>
      </c>
      <c r="I95" s="10">
        <f>J95-H95</f>
        <v>46000</v>
      </c>
      <c r="J95" s="10">
        <v>276000</v>
      </c>
      <c r="K95" s="30">
        <f t="shared" ref="K95:K116" si="16">M95/1.2</f>
        <v>163141.66666666669</v>
      </c>
      <c r="L95" s="30">
        <f t="shared" ref="L95:L116" si="17">M95-K95</f>
        <v>32628.333333333314</v>
      </c>
      <c r="M95" s="30">
        <v>195770</v>
      </c>
      <c r="N95" s="6">
        <f>P95</f>
        <v>192000</v>
      </c>
      <c r="O95" s="6">
        <f>P95-N95</f>
        <v>0</v>
      </c>
      <c r="P95" s="6">
        <v>192000</v>
      </c>
      <c r="Q95" s="20">
        <v>1</v>
      </c>
      <c r="R95" s="25" t="s">
        <v>48</v>
      </c>
      <c r="S95" s="21">
        <v>10</v>
      </c>
      <c r="T95" s="22">
        <v>250000</v>
      </c>
      <c r="U95" s="6">
        <f>W95/1.2</f>
        <v>170000</v>
      </c>
      <c r="V95" s="6">
        <f>W95-U95</f>
        <v>34000</v>
      </c>
      <c r="W95" s="6">
        <v>204000</v>
      </c>
      <c r="X95" s="6">
        <f>Z95/1.2</f>
        <v>179000</v>
      </c>
      <c r="Y95" s="6">
        <f>Z95-X95</f>
        <v>35800</v>
      </c>
      <c r="Z95" s="6">
        <v>214800</v>
      </c>
      <c r="AA95" s="6" t="s">
        <v>10</v>
      </c>
      <c r="AB95" s="6" t="s">
        <v>10</v>
      </c>
      <c r="AC95" s="29" t="s">
        <v>10</v>
      </c>
      <c r="AD95" s="13">
        <v>1</v>
      </c>
      <c r="AE95" s="23" t="s">
        <v>20</v>
      </c>
    </row>
    <row r="96" spans="1:31" ht="15.75" thickBot="1">
      <c r="A96" s="20">
        <v>2</v>
      </c>
      <c r="B96" s="25" t="s">
        <v>12</v>
      </c>
      <c r="C96" s="21">
        <v>2</v>
      </c>
      <c r="D96" s="22">
        <v>460000</v>
      </c>
      <c r="E96" s="6" t="s">
        <v>10</v>
      </c>
      <c r="F96" s="6" t="s">
        <v>10</v>
      </c>
      <c r="G96" s="18" t="s">
        <v>10</v>
      </c>
      <c r="H96" s="6" t="s">
        <v>10</v>
      </c>
      <c r="I96" s="6" t="s">
        <v>10</v>
      </c>
      <c r="J96" s="18" t="s">
        <v>10</v>
      </c>
      <c r="K96" s="30">
        <f t="shared" si="16"/>
        <v>383333.33333333337</v>
      </c>
      <c r="L96" s="30">
        <f t="shared" si="17"/>
        <v>76666.666666666628</v>
      </c>
      <c r="M96" s="30">
        <v>460000</v>
      </c>
      <c r="N96" s="6" t="s">
        <v>10</v>
      </c>
      <c r="O96" s="26" t="s">
        <v>10</v>
      </c>
      <c r="P96" s="27" t="s">
        <v>10</v>
      </c>
      <c r="Q96" s="20">
        <v>2</v>
      </c>
      <c r="R96" s="25" t="s">
        <v>12</v>
      </c>
      <c r="S96" s="21">
        <v>2</v>
      </c>
      <c r="T96" s="22">
        <v>460000</v>
      </c>
      <c r="U96" s="10">
        <f t="shared" ref="U96:U109" si="18">W96/1.2</f>
        <v>633300</v>
      </c>
      <c r="V96" s="10">
        <f t="shared" ref="V96:V109" si="19">W96-U96</f>
        <v>126660</v>
      </c>
      <c r="W96" s="10">
        <v>759960</v>
      </c>
      <c r="X96" s="6" t="s">
        <v>10</v>
      </c>
      <c r="Y96" s="6" t="s">
        <v>10</v>
      </c>
      <c r="Z96" s="29" t="s">
        <v>10</v>
      </c>
      <c r="AA96" s="6" t="s">
        <v>10</v>
      </c>
      <c r="AB96" s="6" t="s">
        <v>10</v>
      </c>
      <c r="AC96" s="29" t="s">
        <v>10</v>
      </c>
      <c r="AD96" s="19">
        <v>2</v>
      </c>
      <c r="AE96" s="24" t="s">
        <v>21</v>
      </c>
    </row>
    <row r="97" spans="1:31" ht="15.75" thickBot="1">
      <c r="A97" s="20">
        <v>3</v>
      </c>
      <c r="B97" s="25" t="s">
        <v>49</v>
      </c>
      <c r="C97" s="21">
        <v>10</v>
      </c>
      <c r="D97" s="22">
        <v>400000</v>
      </c>
      <c r="E97" s="6" t="s">
        <v>10</v>
      </c>
      <c r="F97" s="6" t="s">
        <v>10</v>
      </c>
      <c r="G97" s="18" t="s">
        <v>10</v>
      </c>
      <c r="H97" s="10">
        <f>J97/1.2</f>
        <v>566500</v>
      </c>
      <c r="I97" s="10">
        <f>J97-H97</f>
        <v>113300</v>
      </c>
      <c r="J97" s="10">
        <v>679800</v>
      </c>
      <c r="K97" s="30">
        <f t="shared" si="16"/>
        <v>332500</v>
      </c>
      <c r="L97" s="30">
        <f t="shared" si="17"/>
        <v>66500</v>
      </c>
      <c r="M97" s="30">
        <v>399000</v>
      </c>
      <c r="N97" s="6">
        <f>P97</f>
        <v>390000</v>
      </c>
      <c r="O97" s="6">
        <f>P97-N97</f>
        <v>0</v>
      </c>
      <c r="P97" s="6">
        <v>390000</v>
      </c>
      <c r="Q97" s="20">
        <v>3</v>
      </c>
      <c r="R97" s="25" t="s">
        <v>49</v>
      </c>
      <c r="S97" s="21">
        <v>10</v>
      </c>
      <c r="T97" s="22">
        <v>400000</v>
      </c>
      <c r="U97" s="10">
        <f t="shared" si="18"/>
        <v>350000</v>
      </c>
      <c r="V97" s="10">
        <f t="shared" si="19"/>
        <v>70000</v>
      </c>
      <c r="W97" s="10">
        <v>420000</v>
      </c>
      <c r="X97" s="10">
        <f>Z97/1.2</f>
        <v>382500</v>
      </c>
      <c r="Y97" s="10">
        <f>Z97-X97</f>
        <v>76500</v>
      </c>
      <c r="Z97" s="10">
        <v>459000</v>
      </c>
      <c r="AA97" s="10">
        <f>AC97/1.2</f>
        <v>664000</v>
      </c>
      <c r="AB97" s="10">
        <f>AC97-AA97</f>
        <v>132800</v>
      </c>
      <c r="AC97" s="10">
        <v>796800</v>
      </c>
      <c r="AD97" s="19">
        <v>3</v>
      </c>
      <c r="AE97" s="24" t="s">
        <v>22</v>
      </c>
    </row>
    <row r="98" spans="1:31" ht="15.75" thickBot="1">
      <c r="A98" s="20">
        <v>4</v>
      </c>
      <c r="B98" s="25" t="s">
        <v>50</v>
      </c>
      <c r="C98" s="21">
        <v>15</v>
      </c>
      <c r="D98" s="22">
        <v>600000</v>
      </c>
      <c r="E98" s="6" t="s">
        <v>10</v>
      </c>
      <c r="F98" s="6" t="s">
        <v>10</v>
      </c>
      <c r="G98" s="18" t="s">
        <v>10</v>
      </c>
      <c r="H98" s="6" t="s">
        <v>10</v>
      </c>
      <c r="I98" s="6" t="s">
        <v>10</v>
      </c>
      <c r="J98" s="18" t="s">
        <v>10</v>
      </c>
      <c r="K98" s="6">
        <f t="shared" si="16"/>
        <v>419675</v>
      </c>
      <c r="L98" s="6">
        <f t="shared" si="17"/>
        <v>83935</v>
      </c>
      <c r="M98" s="6">
        <v>503610</v>
      </c>
      <c r="N98" s="6">
        <f>P98</f>
        <v>450000</v>
      </c>
      <c r="O98" s="6">
        <f>P98-N98</f>
        <v>0</v>
      </c>
      <c r="P98" s="6">
        <v>450000</v>
      </c>
      <c r="Q98" s="20">
        <v>4</v>
      </c>
      <c r="R98" s="25" t="s">
        <v>50</v>
      </c>
      <c r="S98" s="21">
        <v>15</v>
      </c>
      <c r="T98" s="22">
        <v>600000</v>
      </c>
      <c r="U98" s="30">
        <f t="shared" si="18"/>
        <v>382500</v>
      </c>
      <c r="V98" s="30">
        <f t="shared" si="19"/>
        <v>76500</v>
      </c>
      <c r="W98" s="30">
        <v>459000</v>
      </c>
      <c r="X98" s="6">
        <f>Z98/1.2</f>
        <v>461250</v>
      </c>
      <c r="Y98" s="6">
        <f>Z98-X98</f>
        <v>92250</v>
      </c>
      <c r="Z98" s="6">
        <v>553500</v>
      </c>
      <c r="AA98" s="6" t="s">
        <v>10</v>
      </c>
      <c r="AB98" s="6" t="s">
        <v>10</v>
      </c>
      <c r="AC98" s="29" t="s">
        <v>10</v>
      </c>
      <c r="AD98" s="13">
        <v>4</v>
      </c>
      <c r="AE98" s="24" t="s">
        <v>23</v>
      </c>
    </row>
    <row r="99" spans="1:31" ht="15.75" thickBot="1">
      <c r="A99" s="20">
        <v>5</v>
      </c>
      <c r="B99" s="25" t="s">
        <v>51</v>
      </c>
      <c r="C99" s="21">
        <v>2</v>
      </c>
      <c r="D99" s="22">
        <v>640000</v>
      </c>
      <c r="E99" s="6" t="s">
        <v>10</v>
      </c>
      <c r="F99" s="6" t="s">
        <v>10</v>
      </c>
      <c r="G99" s="18" t="s">
        <v>10</v>
      </c>
      <c r="H99" s="10">
        <f>J99/1.2</f>
        <v>594500</v>
      </c>
      <c r="I99" s="10">
        <f>J99-H99</f>
        <v>118900</v>
      </c>
      <c r="J99" s="10">
        <v>713400</v>
      </c>
      <c r="K99" s="6">
        <f t="shared" si="16"/>
        <v>449980</v>
      </c>
      <c r="L99" s="6">
        <f t="shared" si="17"/>
        <v>89996</v>
      </c>
      <c r="M99" s="6">
        <v>539976</v>
      </c>
      <c r="N99" s="6">
        <f>P99</f>
        <v>558000</v>
      </c>
      <c r="O99" s="6">
        <f>P99-N99</f>
        <v>0</v>
      </c>
      <c r="P99" s="6">
        <v>558000</v>
      </c>
      <c r="Q99" s="20">
        <v>5</v>
      </c>
      <c r="R99" s="25" t="s">
        <v>51</v>
      </c>
      <c r="S99" s="21">
        <v>2</v>
      </c>
      <c r="T99" s="22">
        <v>640000</v>
      </c>
      <c r="U99" s="30">
        <f t="shared" si="18"/>
        <v>232900</v>
      </c>
      <c r="V99" s="30">
        <f t="shared" si="19"/>
        <v>46580</v>
      </c>
      <c r="W99" s="30">
        <v>279480</v>
      </c>
      <c r="X99" s="10">
        <f>Z99/1.2</f>
        <v>577660</v>
      </c>
      <c r="Y99" s="10">
        <f>Z99-X99</f>
        <v>115532</v>
      </c>
      <c r="Z99" s="10">
        <v>693192</v>
      </c>
      <c r="AA99" s="10">
        <f>AC99/1.2</f>
        <v>724000</v>
      </c>
      <c r="AB99" s="10">
        <f>AC99-AA99</f>
        <v>144800</v>
      </c>
      <c r="AC99" s="10">
        <v>868800</v>
      </c>
      <c r="AD99" s="19">
        <v>5</v>
      </c>
      <c r="AE99" s="24" t="s">
        <v>24</v>
      </c>
    </row>
    <row r="100" spans="1:31" ht="15.75" thickBot="1">
      <c r="A100" s="20">
        <v>6</v>
      </c>
      <c r="B100" s="25" t="s">
        <v>13</v>
      </c>
      <c r="C100" s="21">
        <v>15</v>
      </c>
      <c r="D100" s="22">
        <v>450000</v>
      </c>
      <c r="E100" s="10">
        <f>G100/1.2</f>
        <v>525000</v>
      </c>
      <c r="F100" s="10">
        <f>G100-E100</f>
        <v>105000</v>
      </c>
      <c r="G100" s="10">
        <v>630000</v>
      </c>
      <c r="H100" s="10">
        <f>J100/1.2</f>
        <v>649875</v>
      </c>
      <c r="I100" s="10">
        <f>J100-H100</f>
        <v>129975</v>
      </c>
      <c r="J100" s="10">
        <v>779850</v>
      </c>
      <c r="K100" s="30">
        <f t="shared" si="16"/>
        <v>373750</v>
      </c>
      <c r="L100" s="30">
        <f t="shared" si="17"/>
        <v>74750</v>
      </c>
      <c r="M100" s="30">
        <v>448500</v>
      </c>
      <c r="N100" s="6" t="s">
        <v>10</v>
      </c>
      <c r="O100" s="26" t="s">
        <v>10</v>
      </c>
      <c r="P100" s="27" t="s">
        <v>10</v>
      </c>
      <c r="Q100" s="20">
        <v>6</v>
      </c>
      <c r="R100" s="25" t="s">
        <v>13</v>
      </c>
      <c r="S100" s="21">
        <v>15</v>
      </c>
      <c r="T100" s="22">
        <v>450000</v>
      </c>
      <c r="U100" s="10">
        <f t="shared" si="18"/>
        <v>525000</v>
      </c>
      <c r="V100" s="10">
        <f t="shared" si="19"/>
        <v>105000</v>
      </c>
      <c r="W100" s="10">
        <v>630000</v>
      </c>
      <c r="X100" s="6" t="s">
        <v>10</v>
      </c>
      <c r="Y100" s="6" t="s">
        <v>10</v>
      </c>
      <c r="Z100" s="29" t="s">
        <v>10</v>
      </c>
      <c r="AA100" s="6" t="s">
        <v>10</v>
      </c>
      <c r="AB100" s="6" t="s">
        <v>10</v>
      </c>
      <c r="AC100" s="29" t="s">
        <v>10</v>
      </c>
      <c r="AD100" s="19">
        <v>6</v>
      </c>
      <c r="AE100" s="24" t="s">
        <v>25</v>
      </c>
    </row>
    <row r="101" spans="1:31" ht="15.75" thickBot="1">
      <c r="A101" s="20">
        <v>7</v>
      </c>
      <c r="B101" s="25" t="s">
        <v>14</v>
      </c>
      <c r="C101" s="21">
        <v>10</v>
      </c>
      <c r="D101" s="22">
        <v>130000</v>
      </c>
      <c r="E101" s="6" t="s">
        <v>10</v>
      </c>
      <c r="F101" s="6" t="s">
        <v>10</v>
      </c>
      <c r="G101" s="18" t="s">
        <v>10</v>
      </c>
      <c r="H101" s="10">
        <f>J101/1.2</f>
        <v>130750</v>
      </c>
      <c r="I101" s="10">
        <f>J101-H101</f>
        <v>26150</v>
      </c>
      <c r="J101" s="10">
        <v>156900</v>
      </c>
      <c r="K101" s="30">
        <f t="shared" si="16"/>
        <v>74950</v>
      </c>
      <c r="L101" s="30">
        <f t="shared" si="17"/>
        <v>14990</v>
      </c>
      <c r="M101" s="30">
        <v>89940</v>
      </c>
      <c r="N101" s="6">
        <f>P101</f>
        <v>130000</v>
      </c>
      <c r="O101" s="6">
        <f>P101-N101</f>
        <v>0</v>
      </c>
      <c r="P101" s="6">
        <v>130000</v>
      </c>
      <c r="Q101" s="20">
        <v>7</v>
      </c>
      <c r="R101" s="25" t="s">
        <v>14</v>
      </c>
      <c r="S101" s="21">
        <v>10</v>
      </c>
      <c r="T101" s="22">
        <v>130000</v>
      </c>
      <c r="U101" s="10">
        <f t="shared" si="18"/>
        <v>175000</v>
      </c>
      <c r="V101" s="10">
        <f t="shared" si="19"/>
        <v>35000</v>
      </c>
      <c r="W101" s="10">
        <v>210000</v>
      </c>
      <c r="X101" s="6">
        <f>Z101/1.2</f>
        <v>88500</v>
      </c>
      <c r="Y101" s="6">
        <f>Z101-X101</f>
        <v>17700</v>
      </c>
      <c r="Z101" s="6">
        <v>106200</v>
      </c>
      <c r="AA101" s="6" t="s">
        <v>10</v>
      </c>
      <c r="AB101" s="6" t="s">
        <v>10</v>
      </c>
      <c r="AC101" s="29" t="s">
        <v>10</v>
      </c>
      <c r="AD101" s="13">
        <v>7</v>
      </c>
      <c r="AE101" s="24" t="s">
        <v>26</v>
      </c>
    </row>
    <row r="102" spans="1:31" ht="26.25" customHeight="1" thickBot="1">
      <c r="A102" s="20">
        <v>8</v>
      </c>
      <c r="B102" s="25" t="s">
        <v>52</v>
      </c>
      <c r="C102" s="21">
        <v>3</v>
      </c>
      <c r="D102" s="22">
        <v>180000</v>
      </c>
      <c r="E102" s="6" t="s">
        <v>10</v>
      </c>
      <c r="F102" s="6" t="s">
        <v>10</v>
      </c>
      <c r="G102" s="18" t="s">
        <v>10</v>
      </c>
      <c r="H102" s="10">
        <f>J102/1.2</f>
        <v>229500</v>
      </c>
      <c r="I102" s="10">
        <f>J102-H102</f>
        <v>45900</v>
      </c>
      <c r="J102" s="10">
        <v>275400</v>
      </c>
      <c r="K102" s="30">
        <f t="shared" si="16"/>
        <v>149725</v>
      </c>
      <c r="L102" s="30">
        <f t="shared" si="17"/>
        <v>29945</v>
      </c>
      <c r="M102" s="30">
        <v>179670</v>
      </c>
      <c r="N102" s="10">
        <f>P102</f>
        <v>195000</v>
      </c>
      <c r="O102" s="10">
        <f>P102-N102</f>
        <v>0</v>
      </c>
      <c r="P102" s="10">
        <v>195000</v>
      </c>
      <c r="Q102" s="20">
        <v>8</v>
      </c>
      <c r="R102" s="25" t="s">
        <v>52</v>
      </c>
      <c r="S102" s="21">
        <v>3</v>
      </c>
      <c r="T102" s="22">
        <v>180000</v>
      </c>
      <c r="U102" s="10">
        <f t="shared" si="18"/>
        <v>264000</v>
      </c>
      <c r="V102" s="10">
        <f t="shared" si="19"/>
        <v>52800</v>
      </c>
      <c r="W102" s="10">
        <v>316800</v>
      </c>
      <c r="X102" s="6" t="s">
        <v>10</v>
      </c>
      <c r="Y102" s="6" t="s">
        <v>10</v>
      </c>
      <c r="Z102" s="6" t="s">
        <v>10</v>
      </c>
      <c r="AA102" s="6" t="s">
        <v>10</v>
      </c>
      <c r="AB102" s="6" t="s">
        <v>10</v>
      </c>
      <c r="AC102" s="29" t="s">
        <v>10</v>
      </c>
      <c r="AD102" s="19">
        <v>8</v>
      </c>
      <c r="AE102" s="24" t="s">
        <v>27</v>
      </c>
    </row>
    <row r="103" spans="1:31" ht="15.75" thickBot="1">
      <c r="A103" s="20">
        <v>9</v>
      </c>
      <c r="B103" s="25" t="s">
        <v>53</v>
      </c>
      <c r="C103" s="21">
        <v>150</v>
      </c>
      <c r="D103" s="22">
        <v>1800000</v>
      </c>
      <c r="E103" s="6" t="s">
        <v>10</v>
      </c>
      <c r="F103" s="6" t="s">
        <v>10</v>
      </c>
      <c r="G103" s="18" t="s">
        <v>10</v>
      </c>
      <c r="H103" s="6" t="s">
        <v>10</v>
      </c>
      <c r="I103" s="6" t="s">
        <v>10</v>
      </c>
      <c r="J103" s="18" t="s">
        <v>10</v>
      </c>
      <c r="K103" s="30">
        <f t="shared" si="16"/>
        <v>991750</v>
      </c>
      <c r="L103" s="30">
        <f t="shared" si="17"/>
        <v>198350</v>
      </c>
      <c r="M103" s="30">
        <v>1190100</v>
      </c>
      <c r="N103" s="6" t="s">
        <v>10</v>
      </c>
      <c r="O103" s="26" t="s">
        <v>10</v>
      </c>
      <c r="P103" s="27" t="s">
        <v>10</v>
      </c>
      <c r="Q103" s="20">
        <v>9</v>
      </c>
      <c r="R103" s="25" t="s">
        <v>53</v>
      </c>
      <c r="S103" s="21">
        <v>150</v>
      </c>
      <c r="T103" s="22">
        <v>1800000</v>
      </c>
      <c r="U103" s="10">
        <f t="shared" si="18"/>
        <v>3625000</v>
      </c>
      <c r="V103" s="10">
        <f t="shared" si="19"/>
        <v>725000</v>
      </c>
      <c r="W103" s="10">
        <v>4350000</v>
      </c>
      <c r="X103" s="6" t="s">
        <v>10</v>
      </c>
      <c r="Y103" s="6" t="s">
        <v>10</v>
      </c>
      <c r="Z103" s="6" t="s">
        <v>10</v>
      </c>
      <c r="AA103" s="6" t="s">
        <v>10</v>
      </c>
      <c r="AB103" s="6" t="s">
        <v>10</v>
      </c>
      <c r="AC103" s="29" t="s">
        <v>10</v>
      </c>
      <c r="AD103" s="19">
        <v>9</v>
      </c>
      <c r="AE103" s="24" t="s">
        <v>28</v>
      </c>
    </row>
    <row r="104" spans="1:31" ht="15.75" thickBot="1">
      <c r="A104" s="20">
        <v>10</v>
      </c>
      <c r="B104" s="25" t="s">
        <v>54</v>
      </c>
      <c r="C104" s="21">
        <v>10</v>
      </c>
      <c r="D104" s="22">
        <v>200000</v>
      </c>
      <c r="E104" s="6" t="s">
        <v>10</v>
      </c>
      <c r="F104" s="6" t="s">
        <v>10</v>
      </c>
      <c r="G104" s="18" t="s">
        <v>10</v>
      </c>
      <c r="H104" s="6" t="s">
        <v>10</v>
      </c>
      <c r="I104" s="6" t="s">
        <v>10</v>
      </c>
      <c r="J104" s="18" t="s">
        <v>10</v>
      </c>
      <c r="K104" s="30">
        <f t="shared" si="16"/>
        <v>149033.33333333334</v>
      </c>
      <c r="L104" s="30">
        <f t="shared" si="17"/>
        <v>29806.666666666657</v>
      </c>
      <c r="M104" s="30">
        <v>178840</v>
      </c>
      <c r="N104" s="6">
        <f t="shared" ref="N104:N109" si="20">P104</f>
        <v>190000</v>
      </c>
      <c r="O104" s="6">
        <f t="shared" ref="O104:O109" si="21">P104-N104</f>
        <v>0</v>
      </c>
      <c r="P104" s="6">
        <v>190000</v>
      </c>
      <c r="Q104" s="20">
        <v>10</v>
      </c>
      <c r="R104" s="25" t="s">
        <v>54</v>
      </c>
      <c r="S104" s="21">
        <v>10</v>
      </c>
      <c r="T104" s="22">
        <v>200000</v>
      </c>
      <c r="U104" s="10">
        <f t="shared" si="18"/>
        <v>235400</v>
      </c>
      <c r="V104" s="10">
        <f t="shared" si="19"/>
        <v>47080</v>
      </c>
      <c r="W104" s="10">
        <v>282480</v>
      </c>
      <c r="X104" s="10">
        <f>Z104/1.2</f>
        <v>175600</v>
      </c>
      <c r="Y104" s="10">
        <f>Z104-X104</f>
        <v>35120</v>
      </c>
      <c r="Z104" s="10">
        <v>210720</v>
      </c>
      <c r="AA104" s="6" t="s">
        <v>10</v>
      </c>
      <c r="AB104" s="6" t="s">
        <v>10</v>
      </c>
      <c r="AC104" s="29" t="s">
        <v>10</v>
      </c>
      <c r="AD104" s="13">
        <v>10</v>
      </c>
      <c r="AE104" s="24" t="s">
        <v>29</v>
      </c>
    </row>
    <row r="105" spans="1:31" ht="16.5" customHeight="1" thickBot="1">
      <c r="A105" s="20">
        <v>11</v>
      </c>
      <c r="B105" s="25" t="s">
        <v>55</v>
      </c>
      <c r="C105" s="21">
        <v>10</v>
      </c>
      <c r="D105" s="22">
        <v>370000</v>
      </c>
      <c r="E105" s="6" t="s">
        <v>10</v>
      </c>
      <c r="F105" s="6" t="s">
        <v>10</v>
      </c>
      <c r="G105" s="18" t="s">
        <v>10</v>
      </c>
      <c r="H105" s="6">
        <f>J105/1.2</f>
        <v>276500</v>
      </c>
      <c r="I105" s="6">
        <f>J105-H105</f>
        <v>55300</v>
      </c>
      <c r="J105" s="6">
        <v>331800</v>
      </c>
      <c r="K105" s="30">
        <f t="shared" si="16"/>
        <v>207400</v>
      </c>
      <c r="L105" s="30">
        <f t="shared" si="17"/>
        <v>41480</v>
      </c>
      <c r="M105" s="30">
        <v>248880</v>
      </c>
      <c r="N105" s="6">
        <f t="shared" si="20"/>
        <v>220000</v>
      </c>
      <c r="O105" s="6">
        <f t="shared" si="21"/>
        <v>0</v>
      </c>
      <c r="P105" s="6">
        <v>220000</v>
      </c>
      <c r="Q105" s="20">
        <v>11</v>
      </c>
      <c r="R105" s="25" t="s">
        <v>55</v>
      </c>
      <c r="S105" s="21">
        <v>10</v>
      </c>
      <c r="T105" s="22">
        <v>370000</v>
      </c>
      <c r="U105" s="6">
        <f t="shared" si="18"/>
        <v>231500</v>
      </c>
      <c r="V105" s="6">
        <f t="shared" si="19"/>
        <v>46300</v>
      </c>
      <c r="W105" s="6">
        <v>277800</v>
      </c>
      <c r="X105" s="6">
        <f>Z105/1.2</f>
        <v>249100</v>
      </c>
      <c r="Y105" s="6">
        <f>Z105-X105</f>
        <v>49820</v>
      </c>
      <c r="Z105" s="6">
        <v>298920</v>
      </c>
      <c r="AA105" s="6" t="s">
        <v>10</v>
      </c>
      <c r="AB105" s="6" t="s">
        <v>10</v>
      </c>
      <c r="AC105" s="29" t="s">
        <v>10</v>
      </c>
      <c r="AD105" s="19">
        <v>11</v>
      </c>
      <c r="AE105" s="24" t="s">
        <v>30</v>
      </c>
    </row>
    <row r="106" spans="1:31" ht="15.75" thickBot="1">
      <c r="A106" s="20">
        <v>12</v>
      </c>
      <c r="B106" s="25" t="s">
        <v>56</v>
      </c>
      <c r="C106" s="21">
        <v>2</v>
      </c>
      <c r="D106" s="22">
        <v>420000</v>
      </c>
      <c r="E106" s="6" t="s">
        <v>10</v>
      </c>
      <c r="F106" s="6" t="s">
        <v>10</v>
      </c>
      <c r="G106" s="18" t="s">
        <v>10</v>
      </c>
      <c r="H106" s="6" t="s">
        <v>10</v>
      </c>
      <c r="I106" s="6" t="s">
        <v>10</v>
      </c>
      <c r="J106" s="18" t="s">
        <v>10</v>
      </c>
      <c r="K106" s="6">
        <f t="shared" si="16"/>
        <v>125580</v>
      </c>
      <c r="L106" s="6">
        <f t="shared" si="17"/>
        <v>25116</v>
      </c>
      <c r="M106" s="6">
        <v>150696</v>
      </c>
      <c r="N106" s="6">
        <f t="shared" si="20"/>
        <v>80000</v>
      </c>
      <c r="O106" s="6">
        <f t="shared" si="21"/>
        <v>0</v>
      </c>
      <c r="P106" s="6">
        <v>80000</v>
      </c>
      <c r="Q106" s="20">
        <v>12</v>
      </c>
      <c r="R106" s="25" t="s">
        <v>56</v>
      </c>
      <c r="S106" s="21">
        <v>2</v>
      </c>
      <c r="T106" s="22">
        <v>420000</v>
      </c>
      <c r="U106" s="30">
        <f t="shared" si="18"/>
        <v>120000</v>
      </c>
      <c r="V106" s="30">
        <f t="shared" si="19"/>
        <v>24000</v>
      </c>
      <c r="W106" s="30">
        <v>144000</v>
      </c>
      <c r="X106" s="6" t="s">
        <v>10</v>
      </c>
      <c r="Y106" s="6" t="s">
        <v>10</v>
      </c>
      <c r="Z106" s="6" t="s">
        <v>10</v>
      </c>
      <c r="AA106" s="6">
        <f>AC106/1.2</f>
        <v>224000</v>
      </c>
      <c r="AB106" s="6">
        <f>AC106-AA106</f>
        <v>44800</v>
      </c>
      <c r="AC106" s="6">
        <v>268800</v>
      </c>
      <c r="AD106" s="19">
        <v>12</v>
      </c>
      <c r="AE106" s="24" t="s">
        <v>31</v>
      </c>
    </row>
    <row r="107" spans="1:31" ht="15.75" thickBot="1">
      <c r="A107" s="20">
        <v>13</v>
      </c>
      <c r="B107" s="25" t="s">
        <v>57</v>
      </c>
      <c r="C107" s="21">
        <v>2</v>
      </c>
      <c r="D107" s="22">
        <v>460000</v>
      </c>
      <c r="E107" s="6" t="s">
        <v>10</v>
      </c>
      <c r="F107" s="6" t="s">
        <v>10</v>
      </c>
      <c r="G107" s="18" t="s">
        <v>10</v>
      </c>
      <c r="H107" s="6" t="s">
        <v>10</v>
      </c>
      <c r="I107" s="6" t="s">
        <v>10</v>
      </c>
      <c r="J107" s="18" t="s">
        <v>10</v>
      </c>
      <c r="K107" s="6">
        <f t="shared" si="16"/>
        <v>383146.66666666669</v>
      </c>
      <c r="L107" s="6">
        <f t="shared" si="17"/>
        <v>76629.333333333314</v>
      </c>
      <c r="M107" s="6">
        <v>459776</v>
      </c>
      <c r="N107" s="6">
        <f t="shared" si="20"/>
        <v>420000</v>
      </c>
      <c r="O107" s="6">
        <f t="shared" si="21"/>
        <v>0</v>
      </c>
      <c r="P107" s="6">
        <v>420000</v>
      </c>
      <c r="Q107" s="20">
        <v>13</v>
      </c>
      <c r="R107" s="25" t="s">
        <v>57</v>
      </c>
      <c r="S107" s="21">
        <v>2</v>
      </c>
      <c r="T107" s="22">
        <v>460000</v>
      </c>
      <c r="U107" s="10">
        <f t="shared" si="18"/>
        <v>485500</v>
      </c>
      <c r="V107" s="10">
        <f t="shared" si="19"/>
        <v>97100</v>
      </c>
      <c r="W107" s="10">
        <v>582600</v>
      </c>
      <c r="X107" s="30">
        <f>Z107/1.2</f>
        <v>296160</v>
      </c>
      <c r="Y107" s="30">
        <f>Z107-X107</f>
        <v>59232</v>
      </c>
      <c r="Z107" s="30">
        <v>355392</v>
      </c>
      <c r="AA107" s="10">
        <f>AC107/1.2</f>
        <v>665000</v>
      </c>
      <c r="AB107" s="10">
        <f>AC107-AA107</f>
        <v>133000</v>
      </c>
      <c r="AC107" s="10">
        <v>798000</v>
      </c>
      <c r="AD107" s="13">
        <v>13</v>
      </c>
      <c r="AE107" s="24" t="s">
        <v>32</v>
      </c>
    </row>
    <row r="108" spans="1:31" ht="15.75" thickBot="1">
      <c r="A108" s="20">
        <v>14</v>
      </c>
      <c r="B108" s="25" t="s">
        <v>58</v>
      </c>
      <c r="C108" s="21">
        <v>2</v>
      </c>
      <c r="D108" s="22">
        <v>300000</v>
      </c>
      <c r="E108" s="6" t="s">
        <v>10</v>
      </c>
      <c r="F108" s="6" t="s">
        <v>10</v>
      </c>
      <c r="G108" s="18" t="s">
        <v>10</v>
      </c>
      <c r="H108" s="10">
        <f>J108/1.2</f>
        <v>266500</v>
      </c>
      <c r="I108" s="10">
        <f>J108-H108</f>
        <v>53300</v>
      </c>
      <c r="J108" s="10">
        <v>319800</v>
      </c>
      <c r="K108" s="6">
        <f t="shared" si="16"/>
        <v>245356.66666666669</v>
      </c>
      <c r="L108" s="6">
        <f t="shared" si="17"/>
        <v>49071.333333333314</v>
      </c>
      <c r="M108" s="6">
        <v>294428</v>
      </c>
      <c r="N108" s="6">
        <f t="shared" si="20"/>
        <v>238000</v>
      </c>
      <c r="O108" s="6">
        <f t="shared" si="21"/>
        <v>0</v>
      </c>
      <c r="P108" s="6">
        <v>238000</v>
      </c>
      <c r="Q108" s="20">
        <v>14</v>
      </c>
      <c r="R108" s="25" t="s">
        <v>58</v>
      </c>
      <c r="S108" s="21">
        <v>2</v>
      </c>
      <c r="T108" s="22">
        <v>300000</v>
      </c>
      <c r="U108" s="30">
        <f t="shared" si="18"/>
        <v>197700</v>
      </c>
      <c r="V108" s="30">
        <f t="shared" si="19"/>
        <v>39540</v>
      </c>
      <c r="W108" s="30">
        <v>237240</v>
      </c>
      <c r="X108" s="6">
        <f>Z108/1.2</f>
        <v>199820</v>
      </c>
      <c r="Y108" s="6">
        <f>Z108-X108</f>
        <v>39964</v>
      </c>
      <c r="Z108" s="6">
        <v>239784</v>
      </c>
      <c r="AA108" s="10">
        <f>AC108/1.2</f>
        <v>435000</v>
      </c>
      <c r="AB108" s="10">
        <f>AC108-AA108</f>
        <v>87000</v>
      </c>
      <c r="AC108" s="10">
        <v>522000</v>
      </c>
      <c r="AD108" s="19">
        <v>14</v>
      </c>
      <c r="AE108" s="24" t="s">
        <v>33</v>
      </c>
    </row>
    <row r="109" spans="1:31" ht="15.75" thickBot="1">
      <c r="A109" s="20">
        <v>15</v>
      </c>
      <c r="B109" s="25" t="s">
        <v>15</v>
      </c>
      <c r="C109" s="21">
        <v>5</v>
      </c>
      <c r="D109" s="22">
        <v>75000</v>
      </c>
      <c r="E109" s="6" t="s">
        <v>10</v>
      </c>
      <c r="F109" s="6" t="s">
        <v>10</v>
      </c>
      <c r="G109" s="18" t="s">
        <v>10</v>
      </c>
      <c r="H109" s="10">
        <f>J109/1.2</f>
        <v>73250</v>
      </c>
      <c r="I109" s="10">
        <f>J109-H109</f>
        <v>14650</v>
      </c>
      <c r="J109" s="10">
        <v>87900</v>
      </c>
      <c r="K109" s="30">
        <f t="shared" si="16"/>
        <v>54775</v>
      </c>
      <c r="L109" s="30">
        <f t="shared" si="17"/>
        <v>10955</v>
      </c>
      <c r="M109" s="30">
        <v>65730</v>
      </c>
      <c r="N109" s="10">
        <f t="shared" si="20"/>
        <v>90000</v>
      </c>
      <c r="O109" s="10">
        <f t="shared" si="21"/>
        <v>0</v>
      </c>
      <c r="P109" s="10">
        <v>90000</v>
      </c>
      <c r="Q109" s="20">
        <v>15</v>
      </c>
      <c r="R109" s="25" t="s">
        <v>15</v>
      </c>
      <c r="S109" s="21">
        <v>5</v>
      </c>
      <c r="T109" s="22">
        <v>75000</v>
      </c>
      <c r="U109" s="10">
        <f t="shared" si="18"/>
        <v>75000</v>
      </c>
      <c r="V109" s="10">
        <f t="shared" si="19"/>
        <v>15000</v>
      </c>
      <c r="W109" s="10">
        <v>90000</v>
      </c>
      <c r="X109" s="6">
        <f>Z109/1.2</f>
        <v>62050</v>
      </c>
      <c r="Y109" s="6">
        <f>Z109-X109</f>
        <v>12410</v>
      </c>
      <c r="Z109" s="6">
        <v>74460</v>
      </c>
      <c r="AA109" s="28" t="s">
        <v>10</v>
      </c>
      <c r="AB109" s="28" t="s">
        <v>10</v>
      </c>
      <c r="AC109" s="28" t="s">
        <v>10</v>
      </c>
      <c r="AD109" s="19">
        <v>15</v>
      </c>
      <c r="AE109" s="24" t="s">
        <v>34</v>
      </c>
    </row>
    <row r="110" spans="1:31" ht="15.75" thickBot="1">
      <c r="A110" s="20">
        <v>16</v>
      </c>
      <c r="B110" s="25" t="s">
        <v>16</v>
      </c>
      <c r="C110" s="21">
        <v>2</v>
      </c>
      <c r="D110" s="22">
        <v>320000</v>
      </c>
      <c r="E110" s="6" t="s">
        <v>10</v>
      </c>
      <c r="F110" s="6" t="s">
        <v>10</v>
      </c>
      <c r="G110" s="18" t="s">
        <v>10</v>
      </c>
      <c r="H110" s="6" t="s">
        <v>10</v>
      </c>
      <c r="I110" s="6" t="s">
        <v>10</v>
      </c>
      <c r="J110" s="18" t="s">
        <v>10</v>
      </c>
      <c r="K110" s="30">
        <f t="shared" si="16"/>
        <v>246666.66666666669</v>
      </c>
      <c r="L110" s="30">
        <f t="shared" si="17"/>
        <v>49333.333333333314</v>
      </c>
      <c r="M110" s="30">
        <v>296000</v>
      </c>
      <c r="N110" s="6" t="s">
        <v>10</v>
      </c>
      <c r="O110" s="26" t="s">
        <v>10</v>
      </c>
      <c r="P110" s="27" t="s">
        <v>10</v>
      </c>
      <c r="Q110" s="20">
        <v>16</v>
      </c>
      <c r="R110" s="25" t="s">
        <v>16</v>
      </c>
      <c r="S110" s="21">
        <v>2</v>
      </c>
      <c r="T110" s="22">
        <v>320000</v>
      </c>
      <c r="U110" s="28" t="s">
        <v>10</v>
      </c>
      <c r="V110" s="28" t="s">
        <v>10</v>
      </c>
      <c r="W110" s="28" t="s">
        <v>10</v>
      </c>
      <c r="X110" s="28" t="s">
        <v>10</v>
      </c>
      <c r="Y110" s="28" t="s">
        <v>10</v>
      </c>
      <c r="Z110" s="28" t="s">
        <v>10</v>
      </c>
      <c r="AA110" s="10">
        <f>AC110/1.2</f>
        <v>332500</v>
      </c>
      <c r="AB110" s="10">
        <f>AC110-AA110</f>
        <v>66500</v>
      </c>
      <c r="AC110" s="10">
        <v>399000</v>
      </c>
      <c r="AD110" s="13">
        <v>16</v>
      </c>
      <c r="AE110" s="24" t="s">
        <v>35</v>
      </c>
    </row>
    <row r="111" spans="1:31" ht="15.75" thickBot="1">
      <c r="A111" s="20">
        <v>17</v>
      </c>
      <c r="B111" s="25" t="s">
        <v>59</v>
      </c>
      <c r="C111" s="21">
        <v>10</v>
      </c>
      <c r="D111" s="22">
        <v>150000</v>
      </c>
      <c r="E111" s="6" t="s">
        <v>10</v>
      </c>
      <c r="F111" s="6" t="s">
        <v>10</v>
      </c>
      <c r="G111" s="18" t="s">
        <v>10</v>
      </c>
      <c r="H111" s="10">
        <f>J111/1.2</f>
        <v>170000</v>
      </c>
      <c r="I111" s="10">
        <f>J111-H111</f>
        <v>34000</v>
      </c>
      <c r="J111" s="10">
        <v>204000</v>
      </c>
      <c r="K111" s="30">
        <f t="shared" si="16"/>
        <v>110150</v>
      </c>
      <c r="L111" s="30">
        <f t="shared" si="17"/>
        <v>22030</v>
      </c>
      <c r="M111" s="30">
        <v>132180</v>
      </c>
      <c r="N111" s="10">
        <f>P111</f>
        <v>180000</v>
      </c>
      <c r="O111" s="10">
        <f>P111-N111</f>
        <v>0</v>
      </c>
      <c r="P111" s="10">
        <v>180000</v>
      </c>
      <c r="Q111" s="20">
        <v>17</v>
      </c>
      <c r="R111" s="25" t="s">
        <v>59</v>
      </c>
      <c r="S111" s="21">
        <v>10</v>
      </c>
      <c r="T111" s="22">
        <v>150000</v>
      </c>
      <c r="U111" s="10">
        <f t="shared" ref="U111:U116" si="22">W111/1.2</f>
        <v>155000</v>
      </c>
      <c r="V111" s="10">
        <f t="shared" ref="V111:V116" si="23">W111-U111</f>
        <v>31000</v>
      </c>
      <c r="W111" s="10">
        <v>186000</v>
      </c>
      <c r="X111" s="6">
        <f>Z111/1.2</f>
        <v>115800</v>
      </c>
      <c r="Y111" s="6">
        <f>Z111-X111</f>
        <v>23160</v>
      </c>
      <c r="Z111" s="6">
        <v>138960</v>
      </c>
      <c r="AA111" s="28" t="s">
        <v>10</v>
      </c>
      <c r="AB111" s="28" t="s">
        <v>10</v>
      </c>
      <c r="AC111" s="28" t="s">
        <v>10</v>
      </c>
      <c r="AD111" s="19">
        <v>17</v>
      </c>
      <c r="AE111" s="24" t="s">
        <v>36</v>
      </c>
    </row>
    <row r="112" spans="1:31" ht="15.75" thickBot="1">
      <c r="A112" s="20">
        <v>18</v>
      </c>
      <c r="B112" s="25" t="s">
        <v>17</v>
      </c>
      <c r="C112" s="21">
        <v>10</v>
      </c>
      <c r="D112" s="22">
        <v>350000</v>
      </c>
      <c r="E112" s="6" t="s">
        <v>10</v>
      </c>
      <c r="F112" s="6" t="s">
        <v>10</v>
      </c>
      <c r="G112" s="18" t="s">
        <v>10</v>
      </c>
      <c r="H112" s="10">
        <f>J112/1.2</f>
        <v>475000</v>
      </c>
      <c r="I112" s="10">
        <f>J112-H112</f>
        <v>95000</v>
      </c>
      <c r="J112" s="10">
        <v>570000</v>
      </c>
      <c r="K112" s="6">
        <f t="shared" si="16"/>
        <v>272950</v>
      </c>
      <c r="L112" s="6">
        <f t="shared" si="17"/>
        <v>54590</v>
      </c>
      <c r="M112" s="6">
        <v>327540</v>
      </c>
      <c r="N112" s="10">
        <f>P112</f>
        <v>355000</v>
      </c>
      <c r="O112" s="10">
        <f>P112-N112</f>
        <v>0</v>
      </c>
      <c r="P112" s="10">
        <v>355000</v>
      </c>
      <c r="Q112" s="20">
        <v>18</v>
      </c>
      <c r="R112" s="25" t="s">
        <v>17</v>
      </c>
      <c r="S112" s="21">
        <v>10</v>
      </c>
      <c r="T112" s="22">
        <v>350000</v>
      </c>
      <c r="U112" s="10">
        <f t="shared" si="22"/>
        <v>500000</v>
      </c>
      <c r="V112" s="10">
        <f t="shared" si="23"/>
        <v>100000</v>
      </c>
      <c r="W112" s="10">
        <v>600000</v>
      </c>
      <c r="X112" s="30">
        <f>Z112/1.2</f>
        <v>249100</v>
      </c>
      <c r="Y112" s="30">
        <f>Z112-X112</f>
        <v>49820</v>
      </c>
      <c r="Z112" s="30">
        <v>298920</v>
      </c>
      <c r="AA112" s="10">
        <f>AC112/1.2</f>
        <v>445000</v>
      </c>
      <c r="AB112" s="10">
        <f>AC112-AA112</f>
        <v>89000</v>
      </c>
      <c r="AC112" s="10">
        <v>534000</v>
      </c>
      <c r="AD112" s="19">
        <v>18</v>
      </c>
      <c r="AE112" s="24" t="s">
        <v>37</v>
      </c>
    </row>
    <row r="113" spans="1:31" ht="15.75" thickBot="1">
      <c r="A113" s="20">
        <v>19</v>
      </c>
      <c r="B113" s="25" t="s">
        <v>60</v>
      </c>
      <c r="C113" s="21">
        <v>15</v>
      </c>
      <c r="D113" s="22">
        <v>675000</v>
      </c>
      <c r="E113" s="10">
        <f>G113/1.2</f>
        <v>1225000</v>
      </c>
      <c r="F113" s="10">
        <f>G113-E113</f>
        <v>245000</v>
      </c>
      <c r="G113" s="10">
        <v>1470000</v>
      </c>
      <c r="H113" s="10">
        <f>J113/1.2</f>
        <v>686250</v>
      </c>
      <c r="I113" s="10">
        <f>J113-H113</f>
        <v>137250</v>
      </c>
      <c r="J113" s="10">
        <v>823500</v>
      </c>
      <c r="K113" s="30">
        <f t="shared" si="16"/>
        <v>562375</v>
      </c>
      <c r="L113" s="30">
        <f t="shared" si="17"/>
        <v>112475</v>
      </c>
      <c r="M113" s="30">
        <v>674850</v>
      </c>
      <c r="N113" s="6" t="s">
        <v>10</v>
      </c>
      <c r="O113" s="26" t="s">
        <v>10</v>
      </c>
      <c r="P113" s="27" t="s">
        <v>10</v>
      </c>
      <c r="Q113" s="20">
        <v>19</v>
      </c>
      <c r="R113" s="25" t="s">
        <v>60</v>
      </c>
      <c r="S113" s="21">
        <v>15</v>
      </c>
      <c r="T113" s="22">
        <v>675000</v>
      </c>
      <c r="U113" s="10">
        <f t="shared" si="22"/>
        <v>1750000</v>
      </c>
      <c r="V113" s="10">
        <f t="shared" si="23"/>
        <v>350000</v>
      </c>
      <c r="W113" s="10">
        <v>2100000</v>
      </c>
      <c r="X113" s="28" t="s">
        <v>10</v>
      </c>
      <c r="Y113" s="28" t="s">
        <v>10</v>
      </c>
      <c r="Z113" s="28" t="s">
        <v>10</v>
      </c>
      <c r="AA113" s="28" t="s">
        <v>10</v>
      </c>
      <c r="AB113" s="28" t="s">
        <v>10</v>
      </c>
      <c r="AC113" s="28" t="s">
        <v>10</v>
      </c>
      <c r="AD113" s="13">
        <v>19</v>
      </c>
      <c r="AE113" s="24" t="s">
        <v>38</v>
      </c>
    </row>
    <row r="114" spans="1:31" ht="15.75" thickBot="1">
      <c r="A114" s="20">
        <v>20</v>
      </c>
      <c r="B114" s="25" t="s">
        <v>18</v>
      </c>
      <c r="C114" s="21">
        <v>50</v>
      </c>
      <c r="D114" s="22">
        <v>700000</v>
      </c>
      <c r="E114" s="6" t="s">
        <v>10</v>
      </c>
      <c r="F114" s="6" t="s">
        <v>10</v>
      </c>
      <c r="G114" s="18" t="s">
        <v>10</v>
      </c>
      <c r="H114" s="10">
        <f>J114/1.2</f>
        <v>700000</v>
      </c>
      <c r="I114" s="10">
        <f>J114-H114</f>
        <v>140000</v>
      </c>
      <c r="J114" s="10">
        <v>840000</v>
      </c>
      <c r="K114" s="30">
        <f t="shared" si="16"/>
        <v>442416.66666666669</v>
      </c>
      <c r="L114" s="30">
        <f t="shared" si="17"/>
        <v>88483.333333333314</v>
      </c>
      <c r="M114" s="30">
        <v>530900</v>
      </c>
      <c r="N114" s="6">
        <f>P114</f>
        <v>595000</v>
      </c>
      <c r="O114" s="6">
        <f>P114-N114</f>
        <v>0</v>
      </c>
      <c r="P114" s="6">
        <v>595000</v>
      </c>
      <c r="Q114" s="20">
        <v>20</v>
      </c>
      <c r="R114" s="25" t="s">
        <v>18</v>
      </c>
      <c r="S114" s="21">
        <v>50</v>
      </c>
      <c r="T114" s="22">
        <v>700000</v>
      </c>
      <c r="U114" s="10">
        <f t="shared" si="22"/>
        <v>600000</v>
      </c>
      <c r="V114" s="10">
        <f t="shared" si="23"/>
        <v>120000</v>
      </c>
      <c r="W114" s="10">
        <v>720000</v>
      </c>
      <c r="X114" s="6">
        <f>Z114/1.2</f>
        <v>537500</v>
      </c>
      <c r="Y114" s="6">
        <f>Z114-X114</f>
        <v>107500</v>
      </c>
      <c r="Z114" s="6">
        <v>645000</v>
      </c>
      <c r="AA114" s="10">
        <f>AC114/1.2</f>
        <v>1162500</v>
      </c>
      <c r="AB114" s="10">
        <f>AC114-AA114</f>
        <v>232500</v>
      </c>
      <c r="AC114" s="10">
        <v>1395000</v>
      </c>
      <c r="AD114" s="19">
        <v>20</v>
      </c>
      <c r="AE114" s="24" t="s">
        <v>39</v>
      </c>
    </row>
    <row r="115" spans="1:31" ht="15.75" thickBot="1">
      <c r="A115" s="20">
        <v>21</v>
      </c>
      <c r="B115" s="25" t="s">
        <v>61</v>
      </c>
      <c r="C115" s="21">
        <v>50</v>
      </c>
      <c r="D115" s="22">
        <v>500000</v>
      </c>
      <c r="E115" s="30">
        <f>G115/1.2</f>
        <v>300000</v>
      </c>
      <c r="F115" s="30">
        <f>G115-E115</f>
        <v>60000</v>
      </c>
      <c r="G115" s="30">
        <v>360000</v>
      </c>
      <c r="H115" s="6">
        <f>J115/1.2</f>
        <v>332500</v>
      </c>
      <c r="I115" s="6">
        <f>J115-H115</f>
        <v>66500</v>
      </c>
      <c r="J115" s="6">
        <v>399000</v>
      </c>
      <c r="K115" s="6">
        <f t="shared" si="16"/>
        <v>416583.33333333337</v>
      </c>
      <c r="L115" s="6">
        <f t="shared" si="17"/>
        <v>83316.666666666628</v>
      </c>
      <c r="M115" s="6">
        <v>499900</v>
      </c>
      <c r="N115" s="6" t="s">
        <v>10</v>
      </c>
      <c r="O115" s="26" t="s">
        <v>10</v>
      </c>
      <c r="P115" s="27" t="s">
        <v>10</v>
      </c>
      <c r="Q115" s="20">
        <v>21</v>
      </c>
      <c r="R115" s="25" t="s">
        <v>61</v>
      </c>
      <c r="S115" s="21">
        <v>50</v>
      </c>
      <c r="T115" s="22">
        <v>500000</v>
      </c>
      <c r="U115" s="10">
        <f t="shared" si="22"/>
        <v>541660</v>
      </c>
      <c r="V115" s="10">
        <f t="shared" si="23"/>
        <v>108332</v>
      </c>
      <c r="W115" s="10">
        <v>649992</v>
      </c>
      <c r="X115" s="28" t="s">
        <v>10</v>
      </c>
      <c r="Y115" s="28" t="s">
        <v>10</v>
      </c>
      <c r="Z115" s="28" t="s">
        <v>10</v>
      </c>
      <c r="AA115" s="28" t="s">
        <v>10</v>
      </c>
      <c r="AB115" s="28" t="s">
        <v>10</v>
      </c>
      <c r="AC115" s="28" t="s">
        <v>10</v>
      </c>
      <c r="AD115" s="19">
        <v>21</v>
      </c>
      <c r="AE115" s="24" t="s">
        <v>40</v>
      </c>
    </row>
    <row r="116" spans="1:31" ht="15.75" thickBot="1">
      <c r="A116" s="20">
        <v>22</v>
      </c>
      <c r="B116" s="25" t="s">
        <v>19</v>
      </c>
      <c r="C116" s="21">
        <v>50</v>
      </c>
      <c r="D116" s="22">
        <v>1000000</v>
      </c>
      <c r="E116" s="6" t="s">
        <v>10</v>
      </c>
      <c r="F116" s="6" t="s">
        <v>10</v>
      </c>
      <c r="G116" s="18" t="s">
        <v>10</v>
      </c>
      <c r="H116" s="6" t="s">
        <v>10</v>
      </c>
      <c r="I116" s="6" t="s">
        <v>10</v>
      </c>
      <c r="J116" s="18" t="s">
        <v>10</v>
      </c>
      <c r="K116" s="30">
        <f t="shared" si="16"/>
        <v>832916.66666666674</v>
      </c>
      <c r="L116" s="30">
        <f t="shared" si="17"/>
        <v>166583.33333333326</v>
      </c>
      <c r="M116" s="30">
        <v>999500</v>
      </c>
      <c r="N116" s="6" t="s">
        <v>10</v>
      </c>
      <c r="O116" s="26" t="s">
        <v>10</v>
      </c>
      <c r="P116" s="27" t="s">
        <v>10</v>
      </c>
      <c r="Q116" s="20">
        <v>22</v>
      </c>
      <c r="R116" s="25" t="s">
        <v>19</v>
      </c>
      <c r="S116" s="21">
        <v>50</v>
      </c>
      <c r="T116" s="22">
        <v>1000000</v>
      </c>
      <c r="U116" s="10">
        <f t="shared" si="22"/>
        <v>1458000</v>
      </c>
      <c r="V116" s="10">
        <f t="shared" si="23"/>
        <v>291600</v>
      </c>
      <c r="W116" s="10">
        <v>1749600</v>
      </c>
      <c r="X116" s="28" t="s">
        <v>10</v>
      </c>
      <c r="Y116" s="28" t="s">
        <v>10</v>
      </c>
      <c r="Z116" s="28" t="s">
        <v>10</v>
      </c>
      <c r="AA116" s="28" t="s">
        <v>10</v>
      </c>
      <c r="AB116" s="28" t="s">
        <v>10</v>
      </c>
      <c r="AC116" s="28" t="s">
        <v>10</v>
      </c>
      <c r="AD116" s="13">
        <v>22</v>
      </c>
      <c r="AE116" s="24" t="s">
        <v>41</v>
      </c>
    </row>
    <row r="117" spans="1:31" ht="15.75">
      <c r="L117" s="3"/>
      <c r="M117" s="4"/>
      <c r="O117" s="3" t="s">
        <v>64</v>
      </c>
      <c r="P117" s="4"/>
      <c r="AA117" s="3" t="s">
        <v>64</v>
      </c>
      <c r="AB117" s="4"/>
      <c r="AC117" s="4"/>
      <c r="AD117" s="4"/>
    </row>
    <row r="118" spans="1:31" ht="18">
      <c r="I118" s="5" t="s">
        <v>1</v>
      </c>
      <c r="W118" s="5" t="s">
        <v>1</v>
      </c>
    </row>
    <row r="119" spans="1:31" ht="18">
      <c r="A119" s="5"/>
      <c r="L119" s="7"/>
      <c r="M119" s="7"/>
      <c r="O119" s="7" t="s">
        <v>9</v>
      </c>
      <c r="P119" s="7"/>
      <c r="Q119" s="5"/>
      <c r="Z119" s="7"/>
      <c r="AB119" s="7" t="s">
        <v>9</v>
      </c>
      <c r="AC119" s="7"/>
      <c r="AD119" s="7"/>
    </row>
    <row r="120" spans="1:31" ht="70.5" customHeight="1">
      <c r="A120" s="48" t="s">
        <v>2</v>
      </c>
      <c r="B120" s="52" t="s">
        <v>3</v>
      </c>
      <c r="C120" s="44" t="s">
        <v>5</v>
      </c>
      <c r="D120" s="44" t="s">
        <v>6</v>
      </c>
      <c r="E120" s="48" t="s">
        <v>42</v>
      </c>
      <c r="F120" s="48"/>
      <c r="G120" s="48"/>
      <c r="H120" s="48" t="s">
        <v>43</v>
      </c>
      <c r="I120" s="48"/>
      <c r="J120" s="48"/>
      <c r="K120" s="50" t="s">
        <v>11</v>
      </c>
      <c r="L120" s="50"/>
      <c r="M120" s="50"/>
      <c r="N120" s="51" t="s">
        <v>44</v>
      </c>
      <c r="O120" s="51"/>
      <c r="P120" s="51"/>
      <c r="Q120" s="48" t="s">
        <v>2</v>
      </c>
      <c r="R120" s="52" t="s">
        <v>3</v>
      </c>
      <c r="S120" s="44" t="s">
        <v>5</v>
      </c>
      <c r="T120" s="44" t="s">
        <v>6</v>
      </c>
      <c r="U120" s="48" t="s">
        <v>45</v>
      </c>
      <c r="V120" s="48"/>
      <c r="W120" s="48"/>
      <c r="X120" s="48" t="s">
        <v>46</v>
      </c>
      <c r="Y120" s="48"/>
      <c r="Z120" s="48"/>
      <c r="AA120" s="49" t="s">
        <v>47</v>
      </c>
      <c r="AB120" s="49"/>
      <c r="AC120" s="49"/>
      <c r="AD120" s="12"/>
    </row>
    <row r="121" spans="1:31" ht="14.25" customHeight="1">
      <c r="A121" s="48"/>
      <c r="B121" s="52"/>
      <c r="C121" s="45"/>
      <c r="D121" s="44"/>
      <c r="E121" s="48"/>
      <c r="F121" s="48"/>
      <c r="G121" s="48"/>
      <c r="H121" s="48"/>
      <c r="I121" s="48"/>
      <c r="J121" s="48"/>
      <c r="K121" s="50"/>
      <c r="L121" s="50"/>
      <c r="M121" s="50"/>
      <c r="N121" s="51"/>
      <c r="O121" s="51"/>
      <c r="P121" s="51"/>
      <c r="Q121" s="48"/>
      <c r="R121" s="52"/>
      <c r="S121" s="45"/>
      <c r="T121" s="44"/>
      <c r="U121" s="48"/>
      <c r="V121" s="48"/>
      <c r="W121" s="48"/>
      <c r="X121" s="48"/>
      <c r="Y121" s="48"/>
      <c r="Z121" s="48"/>
      <c r="AA121" s="49"/>
      <c r="AB121" s="49"/>
      <c r="AC121" s="49"/>
      <c r="AD121" s="12"/>
    </row>
    <row r="122" spans="1:31" ht="58.5" customHeight="1">
      <c r="A122" s="48"/>
      <c r="B122" s="52"/>
      <c r="C122" s="45"/>
      <c r="D122" s="44"/>
      <c r="E122" s="41" t="s">
        <v>7</v>
      </c>
      <c r="F122" s="41" t="s">
        <v>4</v>
      </c>
      <c r="G122" s="41" t="s">
        <v>62</v>
      </c>
      <c r="H122" s="41" t="s">
        <v>7</v>
      </c>
      <c r="I122" s="41" t="s">
        <v>4</v>
      </c>
      <c r="J122" s="41" t="s">
        <v>62</v>
      </c>
      <c r="K122" s="41" t="s">
        <v>7</v>
      </c>
      <c r="L122" s="41" t="s">
        <v>4</v>
      </c>
      <c r="M122" s="41" t="s">
        <v>62</v>
      </c>
      <c r="N122" s="41" t="s">
        <v>7</v>
      </c>
      <c r="O122" s="41" t="s">
        <v>4</v>
      </c>
      <c r="P122" s="41" t="s">
        <v>62</v>
      </c>
      <c r="Q122" s="48"/>
      <c r="R122" s="52"/>
      <c r="S122" s="45"/>
      <c r="T122" s="44"/>
      <c r="U122" s="41" t="s">
        <v>7</v>
      </c>
      <c r="V122" s="41" t="s">
        <v>4</v>
      </c>
      <c r="W122" s="41" t="s">
        <v>62</v>
      </c>
      <c r="X122" s="41" t="s">
        <v>7</v>
      </c>
      <c r="Y122" s="41" t="s">
        <v>4</v>
      </c>
      <c r="Z122" s="41" t="s">
        <v>62</v>
      </c>
      <c r="AA122" s="41" t="s">
        <v>7</v>
      </c>
      <c r="AB122" s="41" t="s">
        <v>4</v>
      </c>
      <c r="AC122" s="41" t="s">
        <v>62</v>
      </c>
      <c r="AD122" s="12"/>
    </row>
    <row r="123" spans="1:31" ht="14.25" customHeight="1" thickBot="1">
      <c r="A123" s="48"/>
      <c r="B123" s="52"/>
      <c r="C123" s="46"/>
      <c r="D123" s="44"/>
      <c r="E123" s="42">
        <v>1</v>
      </c>
      <c r="F123" s="42">
        <v>2</v>
      </c>
      <c r="G123" s="42">
        <v>3</v>
      </c>
      <c r="H123" s="42">
        <v>4</v>
      </c>
      <c r="I123" s="42">
        <v>5</v>
      </c>
      <c r="J123" s="42">
        <v>6</v>
      </c>
      <c r="K123" s="42">
        <v>7</v>
      </c>
      <c r="L123" s="42">
        <v>8</v>
      </c>
      <c r="M123" s="42">
        <v>9</v>
      </c>
      <c r="N123" s="42">
        <v>10</v>
      </c>
      <c r="O123" s="42">
        <v>11</v>
      </c>
      <c r="P123" s="42">
        <v>12</v>
      </c>
      <c r="Q123" s="48"/>
      <c r="R123" s="53"/>
      <c r="S123" s="46"/>
      <c r="T123" s="47"/>
      <c r="U123" s="43">
        <v>13</v>
      </c>
      <c r="V123" s="43">
        <v>14</v>
      </c>
      <c r="W123" s="43">
        <v>15</v>
      </c>
      <c r="X123" s="43">
        <v>16</v>
      </c>
      <c r="Y123" s="43">
        <v>17</v>
      </c>
      <c r="Z123" s="43">
        <v>18</v>
      </c>
      <c r="AA123" s="43">
        <v>19</v>
      </c>
      <c r="AB123" s="43">
        <v>20</v>
      </c>
      <c r="AC123" s="43">
        <v>21</v>
      </c>
      <c r="AD123" s="17"/>
    </row>
    <row r="124" spans="1:31" ht="15.75" thickBot="1">
      <c r="A124" s="20">
        <v>1</v>
      </c>
      <c r="B124" s="25" t="s">
        <v>48</v>
      </c>
      <c r="C124" s="21">
        <v>10</v>
      </c>
      <c r="D124" s="22">
        <v>250000</v>
      </c>
      <c r="E124" s="6" t="s">
        <v>10</v>
      </c>
      <c r="F124" s="6" t="s">
        <v>10</v>
      </c>
      <c r="G124" s="18" t="s">
        <v>10</v>
      </c>
      <c r="H124" s="10">
        <v>230000</v>
      </c>
      <c r="I124" s="10">
        <v>46000</v>
      </c>
      <c r="J124" s="36">
        <v>4</v>
      </c>
      <c r="K124" s="30">
        <v>163141.66666666669</v>
      </c>
      <c r="L124" s="30">
        <v>32628.333333333314</v>
      </c>
      <c r="M124" s="34">
        <v>1</v>
      </c>
      <c r="N124" s="6" t="s">
        <v>10</v>
      </c>
      <c r="O124" s="26" t="s">
        <v>10</v>
      </c>
      <c r="P124" s="27" t="s">
        <v>10</v>
      </c>
      <c r="Q124" s="20">
        <v>1</v>
      </c>
      <c r="R124" s="25" t="s">
        <v>48</v>
      </c>
      <c r="S124" s="21">
        <v>10</v>
      </c>
      <c r="T124" s="22">
        <v>250000</v>
      </c>
      <c r="U124" s="37">
        <v>170000</v>
      </c>
      <c r="V124" s="37">
        <v>34000</v>
      </c>
      <c r="W124" s="38">
        <v>2</v>
      </c>
      <c r="X124" s="6">
        <v>179000</v>
      </c>
      <c r="Y124" s="6">
        <v>35800</v>
      </c>
      <c r="Z124" s="35">
        <v>3</v>
      </c>
      <c r="AA124" s="6" t="s">
        <v>10</v>
      </c>
      <c r="AB124" s="6" t="s">
        <v>10</v>
      </c>
      <c r="AC124" s="29" t="s">
        <v>10</v>
      </c>
      <c r="AD124" s="13">
        <v>1</v>
      </c>
      <c r="AE124" s="23" t="s">
        <v>20</v>
      </c>
    </row>
    <row r="125" spans="1:31" ht="15.75" thickBot="1">
      <c r="A125" s="20">
        <v>2</v>
      </c>
      <c r="B125" s="25" t="s">
        <v>12</v>
      </c>
      <c r="C125" s="21">
        <v>2</v>
      </c>
      <c r="D125" s="22">
        <v>460000</v>
      </c>
      <c r="E125" s="6" t="s">
        <v>10</v>
      </c>
      <c r="F125" s="6" t="s">
        <v>10</v>
      </c>
      <c r="G125" s="18" t="s">
        <v>10</v>
      </c>
      <c r="H125" s="6" t="s">
        <v>10</v>
      </c>
      <c r="I125" s="6" t="s">
        <v>10</v>
      </c>
      <c r="J125" s="18" t="s">
        <v>10</v>
      </c>
      <c r="K125" s="30">
        <v>383333.33333333337</v>
      </c>
      <c r="L125" s="30">
        <v>76666.666666666628</v>
      </c>
      <c r="M125" s="34">
        <v>1</v>
      </c>
      <c r="N125" s="6" t="s">
        <v>10</v>
      </c>
      <c r="O125" s="26" t="s">
        <v>10</v>
      </c>
      <c r="P125" s="27" t="s">
        <v>10</v>
      </c>
      <c r="Q125" s="20">
        <v>2</v>
      </c>
      <c r="R125" s="25" t="s">
        <v>12</v>
      </c>
      <c r="S125" s="21">
        <v>2</v>
      </c>
      <c r="T125" s="22">
        <v>460000</v>
      </c>
      <c r="U125" s="39">
        <v>633300</v>
      </c>
      <c r="V125" s="39">
        <v>126660</v>
      </c>
      <c r="W125" s="40">
        <v>2</v>
      </c>
      <c r="X125" s="6" t="s">
        <v>10</v>
      </c>
      <c r="Y125" s="6" t="s">
        <v>10</v>
      </c>
      <c r="Z125" s="29" t="s">
        <v>10</v>
      </c>
      <c r="AA125" s="6" t="s">
        <v>10</v>
      </c>
      <c r="AB125" s="6" t="s">
        <v>10</v>
      </c>
      <c r="AC125" s="29" t="s">
        <v>10</v>
      </c>
      <c r="AD125" s="19">
        <v>2</v>
      </c>
      <c r="AE125" s="24" t="s">
        <v>21</v>
      </c>
    </row>
    <row r="126" spans="1:31" ht="15.75" thickBot="1">
      <c r="A126" s="20">
        <v>3</v>
      </c>
      <c r="B126" s="25" t="s">
        <v>49</v>
      </c>
      <c r="C126" s="21">
        <v>10</v>
      </c>
      <c r="D126" s="22">
        <v>400000</v>
      </c>
      <c r="E126" s="6" t="s">
        <v>10</v>
      </c>
      <c r="F126" s="6" t="s">
        <v>10</v>
      </c>
      <c r="G126" s="18" t="s">
        <v>10</v>
      </c>
      <c r="H126" s="10">
        <v>566500</v>
      </c>
      <c r="I126" s="10">
        <v>113300</v>
      </c>
      <c r="J126" s="36">
        <v>4</v>
      </c>
      <c r="K126" s="30">
        <v>332500</v>
      </c>
      <c r="L126" s="30">
        <v>66500</v>
      </c>
      <c r="M126" s="34">
        <v>1</v>
      </c>
      <c r="N126" s="6" t="s">
        <v>10</v>
      </c>
      <c r="O126" s="26" t="s">
        <v>10</v>
      </c>
      <c r="P126" s="27" t="s">
        <v>10</v>
      </c>
      <c r="Q126" s="20">
        <v>3</v>
      </c>
      <c r="R126" s="25" t="s">
        <v>49</v>
      </c>
      <c r="S126" s="21">
        <v>10</v>
      </c>
      <c r="T126" s="22">
        <v>400000</v>
      </c>
      <c r="U126" s="39">
        <v>350000</v>
      </c>
      <c r="V126" s="39">
        <v>70000</v>
      </c>
      <c r="W126" s="40">
        <v>2</v>
      </c>
      <c r="X126" s="10">
        <v>382500</v>
      </c>
      <c r="Y126" s="10">
        <v>76500</v>
      </c>
      <c r="Z126" s="36">
        <v>3</v>
      </c>
      <c r="AA126" s="10" t="s">
        <v>10</v>
      </c>
      <c r="AB126" s="10" t="s">
        <v>10</v>
      </c>
      <c r="AC126" s="36" t="s">
        <v>10</v>
      </c>
      <c r="AD126" s="19">
        <v>3</v>
      </c>
      <c r="AE126" s="24" t="s">
        <v>22</v>
      </c>
    </row>
    <row r="127" spans="1:31" ht="15.75" thickBot="1">
      <c r="A127" s="20">
        <v>4</v>
      </c>
      <c r="B127" s="25" t="s">
        <v>50</v>
      </c>
      <c r="C127" s="21">
        <v>15</v>
      </c>
      <c r="D127" s="22">
        <v>600000</v>
      </c>
      <c r="E127" s="6" t="s">
        <v>10</v>
      </c>
      <c r="F127" s="6" t="s">
        <v>10</v>
      </c>
      <c r="G127" s="18" t="s">
        <v>10</v>
      </c>
      <c r="H127" s="6" t="s">
        <v>10</v>
      </c>
      <c r="I127" s="6" t="s">
        <v>10</v>
      </c>
      <c r="J127" s="18" t="s">
        <v>10</v>
      </c>
      <c r="K127" s="37">
        <v>419675</v>
      </c>
      <c r="L127" s="37">
        <v>83935</v>
      </c>
      <c r="M127" s="38">
        <v>2</v>
      </c>
      <c r="N127" s="6" t="s">
        <v>10</v>
      </c>
      <c r="O127" s="26" t="s">
        <v>10</v>
      </c>
      <c r="P127" s="27" t="s">
        <v>10</v>
      </c>
      <c r="Q127" s="20">
        <v>4</v>
      </c>
      <c r="R127" s="25" t="s">
        <v>50</v>
      </c>
      <c r="S127" s="21">
        <v>15</v>
      </c>
      <c r="T127" s="22">
        <v>600000</v>
      </c>
      <c r="U127" s="30">
        <v>382500</v>
      </c>
      <c r="V127" s="30">
        <v>76500</v>
      </c>
      <c r="W127" s="34">
        <v>1</v>
      </c>
      <c r="X127" s="6">
        <v>461250</v>
      </c>
      <c r="Y127" s="6">
        <v>92250</v>
      </c>
      <c r="Z127" s="35">
        <v>3</v>
      </c>
      <c r="AA127" s="6" t="s">
        <v>10</v>
      </c>
      <c r="AB127" s="6" t="s">
        <v>10</v>
      </c>
      <c r="AC127" s="29" t="s">
        <v>10</v>
      </c>
      <c r="AD127" s="13">
        <v>4</v>
      </c>
      <c r="AE127" s="24" t="s">
        <v>23</v>
      </c>
    </row>
    <row r="128" spans="1:31" ht="15.75" thickBot="1">
      <c r="A128" s="20">
        <v>5</v>
      </c>
      <c r="B128" s="25" t="s">
        <v>51</v>
      </c>
      <c r="C128" s="21">
        <v>2</v>
      </c>
      <c r="D128" s="22">
        <v>640000</v>
      </c>
      <c r="E128" s="6" t="s">
        <v>10</v>
      </c>
      <c r="F128" s="6" t="s">
        <v>10</v>
      </c>
      <c r="G128" s="18" t="s">
        <v>10</v>
      </c>
      <c r="H128" s="10">
        <v>594500</v>
      </c>
      <c r="I128" s="10">
        <v>118900</v>
      </c>
      <c r="J128" s="36">
        <v>4</v>
      </c>
      <c r="K128" s="37">
        <v>449980</v>
      </c>
      <c r="L128" s="37">
        <v>89996</v>
      </c>
      <c r="M128" s="38">
        <v>2</v>
      </c>
      <c r="N128" s="6" t="s">
        <v>10</v>
      </c>
      <c r="O128" s="26" t="s">
        <v>10</v>
      </c>
      <c r="P128" s="27" t="s">
        <v>10</v>
      </c>
      <c r="Q128" s="20">
        <v>5</v>
      </c>
      <c r="R128" s="25" t="s">
        <v>51</v>
      </c>
      <c r="S128" s="21">
        <v>2</v>
      </c>
      <c r="T128" s="22">
        <v>640000</v>
      </c>
      <c r="U128" s="30">
        <v>232900</v>
      </c>
      <c r="V128" s="30">
        <v>46580</v>
      </c>
      <c r="W128" s="34">
        <v>1</v>
      </c>
      <c r="X128" s="10">
        <v>577660</v>
      </c>
      <c r="Y128" s="10">
        <v>115532</v>
      </c>
      <c r="Z128" s="36">
        <v>3</v>
      </c>
      <c r="AA128" s="10" t="s">
        <v>10</v>
      </c>
      <c r="AB128" s="10" t="s">
        <v>10</v>
      </c>
      <c r="AC128" s="36" t="s">
        <v>10</v>
      </c>
      <c r="AD128" s="19">
        <v>5</v>
      </c>
      <c r="AE128" s="24" t="s">
        <v>24</v>
      </c>
    </row>
    <row r="129" spans="1:31" ht="15.75" thickBot="1">
      <c r="A129" s="20">
        <v>6</v>
      </c>
      <c r="B129" s="25" t="s">
        <v>13</v>
      </c>
      <c r="C129" s="21">
        <v>15</v>
      </c>
      <c r="D129" s="22">
        <v>450000</v>
      </c>
      <c r="E129" s="39">
        <v>525000</v>
      </c>
      <c r="F129" s="39">
        <v>105000</v>
      </c>
      <c r="G129" s="39" t="s">
        <v>63</v>
      </c>
      <c r="H129" s="10">
        <v>649875</v>
      </c>
      <c r="I129" s="10">
        <v>129975</v>
      </c>
      <c r="J129" s="36">
        <v>4</v>
      </c>
      <c r="K129" s="30">
        <v>373750</v>
      </c>
      <c r="L129" s="30">
        <v>74750</v>
      </c>
      <c r="M129" s="34">
        <v>1</v>
      </c>
      <c r="N129" s="6" t="s">
        <v>10</v>
      </c>
      <c r="O129" s="26" t="s">
        <v>10</v>
      </c>
      <c r="P129" s="27" t="s">
        <v>10</v>
      </c>
      <c r="Q129" s="20">
        <v>6</v>
      </c>
      <c r="R129" s="25" t="s">
        <v>13</v>
      </c>
      <c r="S129" s="21">
        <v>15</v>
      </c>
      <c r="T129" s="22">
        <v>450000</v>
      </c>
      <c r="U129" s="39">
        <v>525000</v>
      </c>
      <c r="V129" s="39">
        <v>105000</v>
      </c>
      <c r="W129" s="39" t="s">
        <v>63</v>
      </c>
      <c r="X129" s="6" t="s">
        <v>10</v>
      </c>
      <c r="Y129" s="6" t="s">
        <v>10</v>
      </c>
      <c r="Z129" s="29" t="s">
        <v>10</v>
      </c>
      <c r="AA129" s="6" t="s">
        <v>10</v>
      </c>
      <c r="AB129" s="6" t="s">
        <v>10</v>
      </c>
      <c r="AC129" s="29" t="s">
        <v>10</v>
      </c>
      <c r="AD129" s="19">
        <v>6</v>
      </c>
      <c r="AE129" s="24" t="s">
        <v>25</v>
      </c>
    </row>
    <row r="130" spans="1:31" ht="15.75" thickBot="1">
      <c r="A130" s="20">
        <v>7</v>
      </c>
      <c r="B130" s="25" t="s">
        <v>14</v>
      </c>
      <c r="C130" s="21">
        <v>10</v>
      </c>
      <c r="D130" s="22">
        <v>130000</v>
      </c>
      <c r="E130" s="6" t="s">
        <v>10</v>
      </c>
      <c r="F130" s="6" t="s">
        <v>10</v>
      </c>
      <c r="G130" s="18" t="s">
        <v>10</v>
      </c>
      <c r="H130" s="10">
        <v>130750</v>
      </c>
      <c r="I130" s="10">
        <v>26150</v>
      </c>
      <c r="J130" s="36">
        <v>3</v>
      </c>
      <c r="K130" s="30">
        <v>74950</v>
      </c>
      <c r="L130" s="30">
        <v>14990</v>
      </c>
      <c r="M130" s="34">
        <v>1</v>
      </c>
      <c r="N130" s="6" t="s">
        <v>10</v>
      </c>
      <c r="O130" s="26" t="s">
        <v>10</v>
      </c>
      <c r="P130" s="27" t="s">
        <v>10</v>
      </c>
      <c r="Q130" s="20">
        <v>7</v>
      </c>
      <c r="R130" s="25" t="s">
        <v>14</v>
      </c>
      <c r="S130" s="21">
        <v>10</v>
      </c>
      <c r="T130" s="22">
        <v>130000</v>
      </c>
      <c r="U130" s="10">
        <v>175000</v>
      </c>
      <c r="V130" s="10">
        <v>35000</v>
      </c>
      <c r="W130" s="36">
        <v>4</v>
      </c>
      <c r="X130" s="37">
        <v>88500</v>
      </c>
      <c r="Y130" s="37">
        <v>17700</v>
      </c>
      <c r="Z130" s="38">
        <v>2</v>
      </c>
      <c r="AA130" s="6" t="s">
        <v>10</v>
      </c>
      <c r="AB130" s="6" t="s">
        <v>10</v>
      </c>
      <c r="AC130" s="29" t="s">
        <v>10</v>
      </c>
      <c r="AD130" s="13">
        <v>7</v>
      </c>
      <c r="AE130" s="24" t="s">
        <v>26</v>
      </c>
    </row>
    <row r="131" spans="1:31" ht="26.25" customHeight="1" thickBot="1">
      <c r="A131" s="20">
        <v>8</v>
      </c>
      <c r="B131" s="25" t="s">
        <v>52</v>
      </c>
      <c r="C131" s="21">
        <v>3</v>
      </c>
      <c r="D131" s="22">
        <v>180000</v>
      </c>
      <c r="E131" s="6" t="s">
        <v>10</v>
      </c>
      <c r="F131" s="6" t="s">
        <v>10</v>
      </c>
      <c r="G131" s="18" t="s">
        <v>10</v>
      </c>
      <c r="H131" s="39">
        <v>229500</v>
      </c>
      <c r="I131" s="39">
        <v>45900</v>
      </c>
      <c r="J131" s="40">
        <v>2</v>
      </c>
      <c r="K131" s="30">
        <v>149725</v>
      </c>
      <c r="L131" s="30">
        <v>29945</v>
      </c>
      <c r="M131" s="34">
        <v>1</v>
      </c>
      <c r="N131" s="6" t="s">
        <v>10</v>
      </c>
      <c r="O131" s="26" t="s">
        <v>10</v>
      </c>
      <c r="P131" s="27" t="s">
        <v>10</v>
      </c>
      <c r="Q131" s="20">
        <v>8</v>
      </c>
      <c r="R131" s="25" t="s">
        <v>52</v>
      </c>
      <c r="S131" s="21">
        <v>3</v>
      </c>
      <c r="T131" s="22">
        <v>180000</v>
      </c>
      <c r="U131" s="10">
        <v>264000</v>
      </c>
      <c r="V131" s="10">
        <v>52800</v>
      </c>
      <c r="W131" s="36">
        <v>3</v>
      </c>
      <c r="X131" s="6" t="s">
        <v>10</v>
      </c>
      <c r="Y131" s="6" t="s">
        <v>10</v>
      </c>
      <c r="Z131" s="6" t="s">
        <v>10</v>
      </c>
      <c r="AA131" s="6" t="s">
        <v>10</v>
      </c>
      <c r="AB131" s="6" t="s">
        <v>10</v>
      </c>
      <c r="AC131" s="29" t="s">
        <v>10</v>
      </c>
      <c r="AD131" s="19">
        <v>8</v>
      </c>
      <c r="AE131" s="24" t="s">
        <v>27</v>
      </c>
    </row>
    <row r="132" spans="1:31" ht="15.75" thickBot="1">
      <c r="A132" s="20">
        <v>9</v>
      </c>
      <c r="B132" s="25" t="s">
        <v>53</v>
      </c>
      <c r="C132" s="21">
        <v>150</v>
      </c>
      <c r="D132" s="22">
        <v>1800000</v>
      </c>
      <c r="E132" s="6" t="s">
        <v>10</v>
      </c>
      <c r="F132" s="6" t="s">
        <v>10</v>
      </c>
      <c r="G132" s="18" t="s">
        <v>10</v>
      </c>
      <c r="H132" s="6" t="s">
        <v>10</v>
      </c>
      <c r="I132" s="6" t="s">
        <v>10</v>
      </c>
      <c r="J132" s="18" t="s">
        <v>10</v>
      </c>
      <c r="K132" s="30">
        <v>991750</v>
      </c>
      <c r="L132" s="30">
        <v>198350</v>
      </c>
      <c r="M132" s="34">
        <v>1</v>
      </c>
      <c r="N132" s="6" t="s">
        <v>10</v>
      </c>
      <c r="O132" s="26" t="s">
        <v>10</v>
      </c>
      <c r="P132" s="27" t="s">
        <v>10</v>
      </c>
      <c r="Q132" s="20">
        <v>9</v>
      </c>
      <c r="R132" s="25" t="s">
        <v>53</v>
      </c>
      <c r="S132" s="21">
        <v>150</v>
      </c>
      <c r="T132" s="22">
        <v>1800000</v>
      </c>
      <c r="U132" s="39">
        <v>3625000</v>
      </c>
      <c r="V132" s="39">
        <v>725000</v>
      </c>
      <c r="W132" s="40">
        <v>2</v>
      </c>
      <c r="X132" s="6" t="s">
        <v>10</v>
      </c>
      <c r="Y132" s="6" t="s">
        <v>10</v>
      </c>
      <c r="Z132" s="6" t="s">
        <v>10</v>
      </c>
      <c r="AA132" s="6" t="s">
        <v>10</v>
      </c>
      <c r="AB132" s="6" t="s">
        <v>10</v>
      </c>
      <c r="AC132" s="29" t="s">
        <v>10</v>
      </c>
      <c r="AD132" s="19">
        <v>9</v>
      </c>
      <c r="AE132" s="24" t="s">
        <v>28</v>
      </c>
    </row>
    <row r="133" spans="1:31" ht="15.75" thickBot="1">
      <c r="A133" s="20">
        <v>10</v>
      </c>
      <c r="B133" s="25" t="s">
        <v>54</v>
      </c>
      <c r="C133" s="21">
        <v>10</v>
      </c>
      <c r="D133" s="22">
        <v>200000</v>
      </c>
      <c r="E133" s="6" t="s">
        <v>10</v>
      </c>
      <c r="F133" s="6" t="s">
        <v>10</v>
      </c>
      <c r="G133" s="18" t="s">
        <v>10</v>
      </c>
      <c r="H133" s="6" t="s">
        <v>10</v>
      </c>
      <c r="I133" s="6" t="s">
        <v>10</v>
      </c>
      <c r="J133" s="18" t="s">
        <v>10</v>
      </c>
      <c r="K133" s="30">
        <v>149033.33333333334</v>
      </c>
      <c r="L133" s="30">
        <v>29806.666666666657</v>
      </c>
      <c r="M133" s="34">
        <v>1</v>
      </c>
      <c r="N133" s="6" t="s">
        <v>10</v>
      </c>
      <c r="O133" s="26" t="s">
        <v>10</v>
      </c>
      <c r="P133" s="27" t="s">
        <v>10</v>
      </c>
      <c r="Q133" s="20">
        <v>10</v>
      </c>
      <c r="R133" s="25" t="s">
        <v>54</v>
      </c>
      <c r="S133" s="21">
        <v>10</v>
      </c>
      <c r="T133" s="22">
        <v>200000</v>
      </c>
      <c r="U133" s="10">
        <v>235400</v>
      </c>
      <c r="V133" s="10">
        <v>47080</v>
      </c>
      <c r="W133" s="36">
        <v>3</v>
      </c>
      <c r="X133" s="39">
        <v>175600</v>
      </c>
      <c r="Y133" s="39">
        <v>35120</v>
      </c>
      <c r="Z133" s="40">
        <v>2</v>
      </c>
      <c r="AA133" s="6" t="s">
        <v>10</v>
      </c>
      <c r="AB133" s="6" t="s">
        <v>10</v>
      </c>
      <c r="AC133" s="29" t="s">
        <v>10</v>
      </c>
      <c r="AD133" s="13">
        <v>10</v>
      </c>
      <c r="AE133" s="24" t="s">
        <v>29</v>
      </c>
    </row>
    <row r="134" spans="1:31" ht="16.5" customHeight="1" thickBot="1">
      <c r="A134" s="20">
        <v>11</v>
      </c>
      <c r="B134" s="25" t="s">
        <v>55</v>
      </c>
      <c r="C134" s="21">
        <v>10</v>
      </c>
      <c r="D134" s="22">
        <v>370000</v>
      </c>
      <c r="E134" s="6" t="s">
        <v>10</v>
      </c>
      <c r="F134" s="6" t="s">
        <v>10</v>
      </c>
      <c r="G134" s="18" t="s">
        <v>10</v>
      </c>
      <c r="H134" s="6">
        <v>276500</v>
      </c>
      <c r="I134" s="6">
        <v>55300</v>
      </c>
      <c r="J134" s="35">
        <v>4</v>
      </c>
      <c r="K134" s="30">
        <v>207400</v>
      </c>
      <c r="L134" s="30">
        <v>41480</v>
      </c>
      <c r="M134" s="34">
        <v>1</v>
      </c>
      <c r="N134" s="6" t="s">
        <v>10</v>
      </c>
      <c r="O134" s="26" t="s">
        <v>10</v>
      </c>
      <c r="P134" s="27" t="s">
        <v>10</v>
      </c>
      <c r="Q134" s="20">
        <v>11</v>
      </c>
      <c r="R134" s="25" t="s">
        <v>55</v>
      </c>
      <c r="S134" s="21">
        <v>10</v>
      </c>
      <c r="T134" s="22">
        <v>370000</v>
      </c>
      <c r="U134" s="37">
        <v>231500</v>
      </c>
      <c r="V134" s="37">
        <v>46300</v>
      </c>
      <c r="W134" s="38">
        <v>2</v>
      </c>
      <c r="X134" s="6">
        <v>249100</v>
      </c>
      <c r="Y134" s="6">
        <v>49820</v>
      </c>
      <c r="Z134" s="35">
        <v>3</v>
      </c>
      <c r="AA134" s="6" t="s">
        <v>10</v>
      </c>
      <c r="AB134" s="6" t="s">
        <v>10</v>
      </c>
      <c r="AC134" s="29" t="s">
        <v>10</v>
      </c>
      <c r="AD134" s="19">
        <v>11</v>
      </c>
      <c r="AE134" s="24" t="s">
        <v>30</v>
      </c>
    </row>
    <row r="135" spans="1:31" ht="15.75" thickBot="1">
      <c r="A135" s="20">
        <v>12</v>
      </c>
      <c r="B135" s="25" t="s">
        <v>56</v>
      </c>
      <c r="C135" s="21">
        <v>2</v>
      </c>
      <c r="D135" s="22">
        <v>420000</v>
      </c>
      <c r="E135" s="6" t="s">
        <v>10</v>
      </c>
      <c r="F135" s="6" t="s">
        <v>10</v>
      </c>
      <c r="G135" s="18" t="s">
        <v>10</v>
      </c>
      <c r="H135" s="6" t="s">
        <v>10</v>
      </c>
      <c r="I135" s="6" t="s">
        <v>10</v>
      </c>
      <c r="J135" s="18" t="s">
        <v>10</v>
      </c>
      <c r="K135" s="37">
        <v>125580</v>
      </c>
      <c r="L135" s="37">
        <v>25116</v>
      </c>
      <c r="M135" s="38">
        <v>2</v>
      </c>
      <c r="N135" s="6" t="s">
        <v>10</v>
      </c>
      <c r="O135" s="26" t="s">
        <v>10</v>
      </c>
      <c r="P135" s="27" t="s">
        <v>10</v>
      </c>
      <c r="Q135" s="20">
        <v>12</v>
      </c>
      <c r="R135" s="25" t="s">
        <v>56</v>
      </c>
      <c r="S135" s="21">
        <v>2</v>
      </c>
      <c r="T135" s="22">
        <v>420000</v>
      </c>
      <c r="U135" s="30">
        <v>120000</v>
      </c>
      <c r="V135" s="30">
        <v>24000</v>
      </c>
      <c r="W135" s="34">
        <v>1</v>
      </c>
      <c r="X135" s="6" t="s">
        <v>10</v>
      </c>
      <c r="Y135" s="6" t="s">
        <v>10</v>
      </c>
      <c r="Z135" s="6" t="s">
        <v>10</v>
      </c>
      <c r="AA135" s="6" t="s">
        <v>10</v>
      </c>
      <c r="AB135" s="6" t="s">
        <v>10</v>
      </c>
      <c r="AC135" s="35" t="s">
        <v>10</v>
      </c>
      <c r="AD135" s="19">
        <v>12</v>
      </c>
      <c r="AE135" s="24" t="s">
        <v>31</v>
      </c>
    </row>
    <row r="136" spans="1:31" ht="15.75" thickBot="1">
      <c r="A136" s="20">
        <v>13</v>
      </c>
      <c r="B136" s="25" t="s">
        <v>57</v>
      </c>
      <c r="C136" s="21">
        <v>2</v>
      </c>
      <c r="D136" s="22">
        <v>460000</v>
      </c>
      <c r="E136" s="6" t="s">
        <v>10</v>
      </c>
      <c r="F136" s="6" t="s">
        <v>10</v>
      </c>
      <c r="G136" s="18" t="s">
        <v>10</v>
      </c>
      <c r="H136" s="6" t="s">
        <v>10</v>
      </c>
      <c r="I136" s="6" t="s">
        <v>10</v>
      </c>
      <c r="J136" s="18" t="s">
        <v>10</v>
      </c>
      <c r="K136" s="37">
        <v>383146.66666666669</v>
      </c>
      <c r="L136" s="37">
        <v>76629.333333333314</v>
      </c>
      <c r="M136" s="38">
        <v>2</v>
      </c>
      <c r="N136" s="6" t="s">
        <v>10</v>
      </c>
      <c r="O136" s="26" t="s">
        <v>10</v>
      </c>
      <c r="P136" s="27" t="s">
        <v>10</v>
      </c>
      <c r="Q136" s="20">
        <v>13</v>
      </c>
      <c r="R136" s="25" t="s">
        <v>57</v>
      </c>
      <c r="S136" s="21">
        <v>2</v>
      </c>
      <c r="T136" s="22">
        <v>460000</v>
      </c>
      <c r="U136" s="10">
        <v>485500</v>
      </c>
      <c r="V136" s="10">
        <v>97100</v>
      </c>
      <c r="W136" s="36">
        <v>3</v>
      </c>
      <c r="X136" s="30">
        <v>296160</v>
      </c>
      <c r="Y136" s="30">
        <v>59232</v>
      </c>
      <c r="Z136" s="34">
        <v>1</v>
      </c>
      <c r="AA136" s="10" t="s">
        <v>10</v>
      </c>
      <c r="AB136" s="10" t="s">
        <v>10</v>
      </c>
      <c r="AC136" s="36" t="s">
        <v>10</v>
      </c>
      <c r="AD136" s="13">
        <v>13</v>
      </c>
      <c r="AE136" s="24" t="s">
        <v>32</v>
      </c>
    </row>
    <row r="137" spans="1:31" ht="15.75" thickBot="1">
      <c r="A137" s="20">
        <v>14</v>
      </c>
      <c r="B137" s="25" t="s">
        <v>58</v>
      </c>
      <c r="C137" s="21">
        <v>2</v>
      </c>
      <c r="D137" s="22">
        <v>300000</v>
      </c>
      <c r="E137" s="6" t="s">
        <v>10</v>
      </c>
      <c r="F137" s="6" t="s">
        <v>10</v>
      </c>
      <c r="G137" s="18" t="s">
        <v>10</v>
      </c>
      <c r="H137" s="10">
        <v>266500</v>
      </c>
      <c r="I137" s="10">
        <v>53300</v>
      </c>
      <c r="J137" s="36">
        <v>4</v>
      </c>
      <c r="K137" s="6">
        <v>245356.66666666669</v>
      </c>
      <c r="L137" s="6">
        <v>49071.333333333314</v>
      </c>
      <c r="M137" s="35">
        <v>3</v>
      </c>
      <c r="N137" s="6" t="s">
        <v>10</v>
      </c>
      <c r="O137" s="26" t="s">
        <v>10</v>
      </c>
      <c r="P137" s="27" t="s">
        <v>10</v>
      </c>
      <c r="Q137" s="20">
        <v>14</v>
      </c>
      <c r="R137" s="25" t="s">
        <v>58</v>
      </c>
      <c r="S137" s="21">
        <v>2</v>
      </c>
      <c r="T137" s="22">
        <v>300000</v>
      </c>
      <c r="U137" s="30">
        <v>197700</v>
      </c>
      <c r="V137" s="30">
        <v>39540</v>
      </c>
      <c r="W137" s="34">
        <v>1</v>
      </c>
      <c r="X137" s="37">
        <v>199820</v>
      </c>
      <c r="Y137" s="37">
        <v>39964</v>
      </c>
      <c r="Z137" s="38">
        <v>2</v>
      </c>
      <c r="AA137" s="10" t="s">
        <v>10</v>
      </c>
      <c r="AB137" s="10" t="s">
        <v>10</v>
      </c>
      <c r="AC137" s="36" t="s">
        <v>10</v>
      </c>
      <c r="AD137" s="19">
        <v>14</v>
      </c>
      <c r="AE137" s="24" t="s">
        <v>33</v>
      </c>
    </row>
    <row r="138" spans="1:31" ht="15.75" thickBot="1">
      <c r="A138" s="20">
        <v>15</v>
      </c>
      <c r="B138" s="25" t="s">
        <v>15</v>
      </c>
      <c r="C138" s="21">
        <v>5</v>
      </c>
      <c r="D138" s="22">
        <v>75000</v>
      </c>
      <c r="E138" s="6" t="s">
        <v>10</v>
      </c>
      <c r="F138" s="6" t="s">
        <v>10</v>
      </c>
      <c r="G138" s="18" t="s">
        <v>10</v>
      </c>
      <c r="H138" s="10">
        <v>73250</v>
      </c>
      <c r="I138" s="10">
        <v>14650</v>
      </c>
      <c r="J138" s="36">
        <v>3</v>
      </c>
      <c r="K138" s="30">
        <v>54775</v>
      </c>
      <c r="L138" s="30">
        <v>10955</v>
      </c>
      <c r="M138" s="34">
        <v>1</v>
      </c>
      <c r="N138" s="6" t="s">
        <v>10</v>
      </c>
      <c r="O138" s="26" t="s">
        <v>10</v>
      </c>
      <c r="P138" s="27" t="s">
        <v>10</v>
      </c>
      <c r="Q138" s="20">
        <v>15</v>
      </c>
      <c r="R138" s="25" t="s">
        <v>15</v>
      </c>
      <c r="S138" s="21">
        <v>5</v>
      </c>
      <c r="T138" s="22">
        <v>75000</v>
      </c>
      <c r="U138" s="10">
        <v>75000</v>
      </c>
      <c r="V138" s="10">
        <v>15000</v>
      </c>
      <c r="W138" s="36">
        <v>4</v>
      </c>
      <c r="X138" s="37">
        <v>62050</v>
      </c>
      <c r="Y138" s="37">
        <v>12410</v>
      </c>
      <c r="Z138" s="38">
        <v>2</v>
      </c>
      <c r="AA138" s="28" t="s">
        <v>10</v>
      </c>
      <c r="AB138" s="28" t="s">
        <v>10</v>
      </c>
      <c r="AC138" s="28" t="s">
        <v>10</v>
      </c>
      <c r="AD138" s="19">
        <v>15</v>
      </c>
      <c r="AE138" s="24" t="s">
        <v>34</v>
      </c>
    </row>
    <row r="139" spans="1:31" ht="15.75" thickBot="1">
      <c r="A139" s="20">
        <v>16</v>
      </c>
      <c r="B139" s="25" t="s">
        <v>16</v>
      </c>
      <c r="C139" s="21">
        <v>2</v>
      </c>
      <c r="D139" s="22">
        <v>320000</v>
      </c>
      <c r="E139" s="6" t="s">
        <v>10</v>
      </c>
      <c r="F139" s="6" t="s">
        <v>10</v>
      </c>
      <c r="G139" s="18" t="s">
        <v>10</v>
      </c>
      <c r="H139" s="6" t="s">
        <v>10</v>
      </c>
      <c r="I139" s="6" t="s">
        <v>10</v>
      </c>
      <c r="J139" s="18" t="s">
        <v>10</v>
      </c>
      <c r="K139" s="30">
        <v>246666.66666666669</v>
      </c>
      <c r="L139" s="30">
        <v>49333.333333333314</v>
      </c>
      <c r="M139" s="34">
        <v>1</v>
      </c>
      <c r="N139" s="6" t="s">
        <v>10</v>
      </c>
      <c r="O139" s="26" t="s">
        <v>10</v>
      </c>
      <c r="P139" s="27" t="s">
        <v>10</v>
      </c>
      <c r="Q139" s="20">
        <v>16</v>
      </c>
      <c r="R139" s="25" t="s">
        <v>16</v>
      </c>
      <c r="S139" s="21">
        <v>2</v>
      </c>
      <c r="T139" s="22">
        <v>320000</v>
      </c>
      <c r="U139" s="28" t="s">
        <v>10</v>
      </c>
      <c r="V139" s="28" t="s">
        <v>10</v>
      </c>
      <c r="W139" s="28"/>
      <c r="X139" s="28" t="s">
        <v>10</v>
      </c>
      <c r="Y139" s="28" t="s">
        <v>10</v>
      </c>
      <c r="Z139" s="28" t="s">
        <v>10</v>
      </c>
      <c r="AA139" s="39" t="s">
        <v>10</v>
      </c>
      <c r="AB139" s="39" t="s">
        <v>10</v>
      </c>
      <c r="AC139" s="40" t="s">
        <v>10</v>
      </c>
      <c r="AD139" s="13">
        <v>16</v>
      </c>
      <c r="AE139" s="24" t="s">
        <v>35</v>
      </c>
    </row>
    <row r="140" spans="1:31" ht="15.75" thickBot="1">
      <c r="A140" s="20">
        <v>17</v>
      </c>
      <c r="B140" s="25" t="s">
        <v>59</v>
      </c>
      <c r="C140" s="21">
        <v>10</v>
      </c>
      <c r="D140" s="22">
        <v>150000</v>
      </c>
      <c r="E140" s="6" t="s">
        <v>10</v>
      </c>
      <c r="F140" s="6" t="s">
        <v>10</v>
      </c>
      <c r="G140" s="18" t="s">
        <v>10</v>
      </c>
      <c r="H140" s="10">
        <v>170000</v>
      </c>
      <c r="I140" s="10">
        <v>34000</v>
      </c>
      <c r="J140" s="36">
        <v>4</v>
      </c>
      <c r="K140" s="30">
        <v>110150</v>
      </c>
      <c r="L140" s="30">
        <v>22030</v>
      </c>
      <c r="M140" s="34">
        <v>1</v>
      </c>
      <c r="N140" s="6" t="s">
        <v>10</v>
      </c>
      <c r="O140" s="26" t="s">
        <v>10</v>
      </c>
      <c r="P140" s="27" t="s">
        <v>10</v>
      </c>
      <c r="Q140" s="20">
        <v>17</v>
      </c>
      <c r="R140" s="25" t="s">
        <v>59</v>
      </c>
      <c r="S140" s="21">
        <v>10</v>
      </c>
      <c r="T140" s="22">
        <v>150000</v>
      </c>
      <c r="U140" s="10">
        <v>155000</v>
      </c>
      <c r="V140" s="10">
        <v>31000</v>
      </c>
      <c r="W140" s="36">
        <v>3</v>
      </c>
      <c r="X140" s="37">
        <v>115800</v>
      </c>
      <c r="Y140" s="37">
        <v>23160</v>
      </c>
      <c r="Z140" s="38">
        <v>2</v>
      </c>
      <c r="AA140" s="28" t="s">
        <v>10</v>
      </c>
      <c r="AB140" s="28" t="s">
        <v>10</v>
      </c>
      <c r="AC140" s="28" t="s">
        <v>10</v>
      </c>
      <c r="AD140" s="19">
        <v>17</v>
      </c>
      <c r="AE140" s="24" t="s">
        <v>36</v>
      </c>
    </row>
    <row r="141" spans="1:31" ht="15.75" thickBot="1">
      <c r="A141" s="20">
        <v>18</v>
      </c>
      <c r="B141" s="25" t="s">
        <v>17</v>
      </c>
      <c r="C141" s="21">
        <v>10</v>
      </c>
      <c r="D141" s="22">
        <v>350000</v>
      </c>
      <c r="E141" s="6" t="s">
        <v>10</v>
      </c>
      <c r="F141" s="6" t="s">
        <v>10</v>
      </c>
      <c r="G141" s="18" t="s">
        <v>10</v>
      </c>
      <c r="H141" s="10">
        <v>475000</v>
      </c>
      <c r="I141" s="10">
        <v>95000</v>
      </c>
      <c r="J141" s="36">
        <v>3</v>
      </c>
      <c r="K141" s="37">
        <v>272950</v>
      </c>
      <c r="L141" s="37">
        <v>54590</v>
      </c>
      <c r="M141" s="38">
        <v>2</v>
      </c>
      <c r="N141" s="6" t="s">
        <v>10</v>
      </c>
      <c r="O141" s="26" t="s">
        <v>10</v>
      </c>
      <c r="P141" s="27" t="s">
        <v>10</v>
      </c>
      <c r="Q141" s="20">
        <v>18</v>
      </c>
      <c r="R141" s="25" t="s">
        <v>17</v>
      </c>
      <c r="S141" s="21">
        <v>10</v>
      </c>
      <c r="T141" s="22">
        <v>350000</v>
      </c>
      <c r="U141" s="10">
        <v>500000</v>
      </c>
      <c r="V141" s="10">
        <v>100000</v>
      </c>
      <c r="W141" s="36">
        <v>4</v>
      </c>
      <c r="X141" s="30">
        <v>249100</v>
      </c>
      <c r="Y141" s="30">
        <v>49820</v>
      </c>
      <c r="Z141" s="34">
        <v>1</v>
      </c>
      <c r="AA141" s="10" t="s">
        <v>10</v>
      </c>
      <c r="AB141" s="10" t="s">
        <v>10</v>
      </c>
      <c r="AC141" s="36" t="s">
        <v>10</v>
      </c>
      <c r="AD141" s="19">
        <v>18</v>
      </c>
      <c r="AE141" s="24" t="s">
        <v>37</v>
      </c>
    </row>
    <row r="142" spans="1:31" ht="15.75" thickBot="1">
      <c r="A142" s="20">
        <v>19</v>
      </c>
      <c r="B142" s="25" t="s">
        <v>60</v>
      </c>
      <c r="C142" s="21">
        <v>15</v>
      </c>
      <c r="D142" s="22">
        <v>675000</v>
      </c>
      <c r="E142" s="10">
        <v>1225000</v>
      </c>
      <c r="F142" s="10">
        <v>245000</v>
      </c>
      <c r="G142" s="36">
        <v>3</v>
      </c>
      <c r="H142" s="39">
        <v>686250</v>
      </c>
      <c r="I142" s="39">
        <v>137250</v>
      </c>
      <c r="J142" s="40">
        <v>2</v>
      </c>
      <c r="K142" s="30">
        <v>562375</v>
      </c>
      <c r="L142" s="30">
        <v>112475</v>
      </c>
      <c r="M142" s="34">
        <v>1</v>
      </c>
      <c r="N142" s="6" t="s">
        <v>10</v>
      </c>
      <c r="O142" s="26" t="s">
        <v>10</v>
      </c>
      <c r="P142" s="27" t="s">
        <v>10</v>
      </c>
      <c r="Q142" s="20">
        <v>19</v>
      </c>
      <c r="R142" s="25" t="s">
        <v>60</v>
      </c>
      <c r="S142" s="21">
        <v>15</v>
      </c>
      <c r="T142" s="22">
        <v>675000</v>
      </c>
      <c r="U142" s="10">
        <v>1750000</v>
      </c>
      <c r="V142" s="10">
        <v>350000</v>
      </c>
      <c r="W142" s="36">
        <v>4</v>
      </c>
      <c r="X142" s="28" t="s">
        <v>10</v>
      </c>
      <c r="Y142" s="28" t="s">
        <v>10</v>
      </c>
      <c r="Z142" s="28" t="s">
        <v>10</v>
      </c>
      <c r="AA142" s="28" t="s">
        <v>10</v>
      </c>
      <c r="AB142" s="28" t="s">
        <v>10</v>
      </c>
      <c r="AC142" s="28" t="s">
        <v>10</v>
      </c>
      <c r="AD142" s="13">
        <v>19</v>
      </c>
      <c r="AE142" s="24" t="s">
        <v>38</v>
      </c>
    </row>
    <row r="143" spans="1:31" ht="15.75" thickBot="1">
      <c r="A143" s="20">
        <v>20</v>
      </c>
      <c r="B143" s="25" t="s">
        <v>18</v>
      </c>
      <c r="C143" s="21">
        <v>50</v>
      </c>
      <c r="D143" s="22">
        <v>700000</v>
      </c>
      <c r="E143" s="6" t="s">
        <v>10</v>
      </c>
      <c r="F143" s="6" t="s">
        <v>10</v>
      </c>
      <c r="G143" s="18" t="s">
        <v>10</v>
      </c>
      <c r="H143" s="10">
        <v>700000</v>
      </c>
      <c r="I143" s="10">
        <v>140000</v>
      </c>
      <c r="J143" s="36">
        <v>4</v>
      </c>
      <c r="K143" s="30">
        <v>442416.66666666669</v>
      </c>
      <c r="L143" s="30">
        <v>88483.333333333314</v>
      </c>
      <c r="M143" s="34">
        <v>1</v>
      </c>
      <c r="N143" s="6" t="s">
        <v>10</v>
      </c>
      <c r="O143" s="26" t="s">
        <v>10</v>
      </c>
      <c r="P143" s="27" t="s">
        <v>10</v>
      </c>
      <c r="Q143" s="20">
        <v>20</v>
      </c>
      <c r="R143" s="25" t="s">
        <v>18</v>
      </c>
      <c r="S143" s="21">
        <v>50</v>
      </c>
      <c r="T143" s="22">
        <v>700000</v>
      </c>
      <c r="U143" s="10">
        <v>600000</v>
      </c>
      <c r="V143" s="10">
        <v>120000</v>
      </c>
      <c r="W143" s="36">
        <v>3</v>
      </c>
      <c r="X143" s="37">
        <v>537500</v>
      </c>
      <c r="Y143" s="37">
        <v>107500</v>
      </c>
      <c r="Z143" s="38">
        <v>2</v>
      </c>
      <c r="AA143" s="10" t="s">
        <v>10</v>
      </c>
      <c r="AB143" s="10" t="s">
        <v>10</v>
      </c>
      <c r="AC143" s="36" t="s">
        <v>10</v>
      </c>
      <c r="AD143" s="19">
        <v>20</v>
      </c>
      <c r="AE143" s="24" t="s">
        <v>39</v>
      </c>
    </row>
    <row r="144" spans="1:31" ht="15.75" thickBot="1">
      <c r="A144" s="20">
        <v>21</v>
      </c>
      <c r="B144" s="25" t="s">
        <v>61</v>
      </c>
      <c r="C144" s="21">
        <v>50</v>
      </c>
      <c r="D144" s="22">
        <v>500000</v>
      </c>
      <c r="E144" s="30">
        <v>300000</v>
      </c>
      <c r="F144" s="30">
        <v>60000</v>
      </c>
      <c r="G144" s="34">
        <v>1</v>
      </c>
      <c r="H144" s="37">
        <v>332500</v>
      </c>
      <c r="I144" s="37">
        <v>66500</v>
      </c>
      <c r="J144" s="38">
        <v>2</v>
      </c>
      <c r="K144" s="6">
        <v>416583.33333333337</v>
      </c>
      <c r="L144" s="6">
        <v>83316.666666666628</v>
      </c>
      <c r="M144" s="35">
        <v>3</v>
      </c>
      <c r="N144" s="6" t="s">
        <v>10</v>
      </c>
      <c r="O144" s="26" t="s">
        <v>10</v>
      </c>
      <c r="P144" s="27" t="s">
        <v>10</v>
      </c>
      <c r="Q144" s="20">
        <v>21</v>
      </c>
      <c r="R144" s="25" t="s">
        <v>61</v>
      </c>
      <c r="S144" s="21">
        <v>50</v>
      </c>
      <c r="T144" s="22">
        <v>500000</v>
      </c>
      <c r="U144" s="10">
        <v>541660</v>
      </c>
      <c r="V144" s="10">
        <v>108332</v>
      </c>
      <c r="W144" s="36">
        <v>4</v>
      </c>
      <c r="X144" s="28" t="s">
        <v>10</v>
      </c>
      <c r="Y144" s="28" t="s">
        <v>10</v>
      </c>
      <c r="Z144" s="28" t="s">
        <v>10</v>
      </c>
      <c r="AA144" s="28" t="s">
        <v>10</v>
      </c>
      <c r="AB144" s="28" t="s">
        <v>10</v>
      </c>
      <c r="AC144" s="28" t="s">
        <v>10</v>
      </c>
      <c r="AD144" s="19">
        <v>21</v>
      </c>
      <c r="AE144" s="24" t="s">
        <v>40</v>
      </c>
    </row>
    <row r="145" spans="1:31" ht="15.75" thickBot="1">
      <c r="A145" s="20">
        <v>22</v>
      </c>
      <c r="B145" s="25" t="s">
        <v>19</v>
      </c>
      <c r="C145" s="21">
        <v>50</v>
      </c>
      <c r="D145" s="22">
        <v>1000000</v>
      </c>
      <c r="E145" s="6" t="s">
        <v>10</v>
      </c>
      <c r="F145" s="6" t="s">
        <v>10</v>
      </c>
      <c r="G145" s="18" t="s">
        <v>10</v>
      </c>
      <c r="H145" s="6" t="s">
        <v>10</v>
      </c>
      <c r="I145" s="6" t="s">
        <v>10</v>
      </c>
      <c r="J145" s="18" t="s">
        <v>10</v>
      </c>
      <c r="K145" s="30">
        <v>832916.66666666674</v>
      </c>
      <c r="L145" s="30">
        <v>166583.33333333326</v>
      </c>
      <c r="M145" s="34">
        <v>1</v>
      </c>
      <c r="N145" s="6" t="s">
        <v>10</v>
      </c>
      <c r="O145" s="26" t="s">
        <v>10</v>
      </c>
      <c r="P145" s="27" t="s">
        <v>10</v>
      </c>
      <c r="Q145" s="20">
        <v>22</v>
      </c>
      <c r="R145" s="25" t="s">
        <v>19</v>
      </c>
      <c r="S145" s="21">
        <v>50</v>
      </c>
      <c r="T145" s="22">
        <v>1000000</v>
      </c>
      <c r="U145" s="39">
        <v>1458000</v>
      </c>
      <c r="V145" s="39">
        <v>291600</v>
      </c>
      <c r="W145" s="40">
        <v>2</v>
      </c>
      <c r="X145" s="28" t="s">
        <v>10</v>
      </c>
      <c r="Y145" s="28" t="s">
        <v>10</v>
      </c>
      <c r="Z145" s="28" t="s">
        <v>10</v>
      </c>
      <c r="AA145" s="28" t="s">
        <v>10</v>
      </c>
      <c r="AB145" s="28" t="s">
        <v>10</v>
      </c>
      <c r="AC145" s="28" t="s">
        <v>10</v>
      </c>
      <c r="AD145" s="13">
        <v>22</v>
      </c>
      <c r="AE145" s="24" t="s">
        <v>41</v>
      </c>
    </row>
  </sheetData>
  <mergeCells count="75">
    <mergeCell ref="S62:S65"/>
    <mergeCell ref="T62:T65"/>
    <mergeCell ref="U62:W63"/>
    <mergeCell ref="X62:Z63"/>
    <mergeCell ref="AA62:AC63"/>
    <mergeCell ref="H62:J63"/>
    <mergeCell ref="K62:M63"/>
    <mergeCell ref="N62:P63"/>
    <mergeCell ref="Q62:Q65"/>
    <mergeCell ref="R62:R65"/>
    <mergeCell ref="A62:A65"/>
    <mergeCell ref="B62:B65"/>
    <mergeCell ref="C62:C65"/>
    <mergeCell ref="D62:D65"/>
    <mergeCell ref="E62:G63"/>
    <mergeCell ref="S33:S36"/>
    <mergeCell ref="T33:T36"/>
    <mergeCell ref="U33:W34"/>
    <mergeCell ref="X33:Z34"/>
    <mergeCell ref="AA33:AC34"/>
    <mergeCell ref="H33:J34"/>
    <mergeCell ref="K33:M34"/>
    <mergeCell ref="N33:P34"/>
    <mergeCell ref="Q33:Q36"/>
    <mergeCell ref="R33:R36"/>
    <mergeCell ref="A33:A36"/>
    <mergeCell ref="B33:B36"/>
    <mergeCell ref="C33:C36"/>
    <mergeCell ref="D33:D36"/>
    <mergeCell ref="E33:G34"/>
    <mergeCell ref="K4:M5"/>
    <mergeCell ref="A4:A7"/>
    <mergeCell ref="B4:B7"/>
    <mergeCell ref="E4:G5"/>
    <mergeCell ref="H4:J5"/>
    <mergeCell ref="C4:C7"/>
    <mergeCell ref="D4:D7"/>
    <mergeCell ref="X4:Z5"/>
    <mergeCell ref="AA4:AC5"/>
    <mergeCell ref="N4:P5"/>
    <mergeCell ref="U4:W5"/>
    <mergeCell ref="Q4:Q7"/>
    <mergeCell ref="R4:R7"/>
    <mergeCell ref="S4:S7"/>
    <mergeCell ref="T4:T7"/>
    <mergeCell ref="A91:A94"/>
    <mergeCell ref="B91:B94"/>
    <mergeCell ref="C91:C94"/>
    <mergeCell ref="D91:D94"/>
    <mergeCell ref="E91:G92"/>
    <mergeCell ref="H91:J92"/>
    <mergeCell ref="K91:M92"/>
    <mergeCell ref="N91:P92"/>
    <mergeCell ref="Q91:Q94"/>
    <mergeCell ref="R91:R94"/>
    <mergeCell ref="S91:S94"/>
    <mergeCell ref="T91:T94"/>
    <mergeCell ref="U91:W92"/>
    <mergeCell ref="X91:Z92"/>
    <mergeCell ref="AA91:AC92"/>
    <mergeCell ref="A120:A123"/>
    <mergeCell ref="B120:B123"/>
    <mergeCell ref="C120:C123"/>
    <mergeCell ref="D120:D123"/>
    <mergeCell ref="E120:G121"/>
    <mergeCell ref="H120:J121"/>
    <mergeCell ref="K120:M121"/>
    <mergeCell ref="N120:P121"/>
    <mergeCell ref="Q120:Q123"/>
    <mergeCell ref="R120:R123"/>
    <mergeCell ref="S120:S123"/>
    <mergeCell ref="T120:T123"/>
    <mergeCell ref="U120:W121"/>
    <mergeCell ref="X120:Z121"/>
    <mergeCell ref="AA120:AC121"/>
  </mergeCells>
  <pageMargins left="0.19" right="0.16" top="0.36" bottom="0.24" header="0.22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8">
        <v>45200</v>
      </c>
      <c r="I1" s="9">
        <v>2</v>
      </c>
      <c r="K1">
        <f>H1*I1</f>
        <v>90400</v>
      </c>
    </row>
    <row r="2" spans="1:11" ht="15.75" thickBot="1">
      <c r="A2">
        <v>902000</v>
      </c>
      <c r="H2" s="8">
        <v>4200</v>
      </c>
      <c r="I2" s="9">
        <v>4</v>
      </c>
      <c r="K2">
        <f t="shared" ref="K2:K10" si="0">H2*I2</f>
        <v>16800</v>
      </c>
    </row>
    <row r="3" spans="1:11" ht="15.75" thickBot="1">
      <c r="A3">
        <v>247500</v>
      </c>
      <c r="H3" s="8">
        <v>900</v>
      </c>
      <c r="I3" s="9">
        <v>10</v>
      </c>
      <c r="K3">
        <f t="shared" si="0"/>
        <v>9000</v>
      </c>
    </row>
    <row r="4" spans="1:11" ht="15.75" thickBot="1">
      <c r="A4">
        <v>73500</v>
      </c>
      <c r="H4" s="8">
        <v>200</v>
      </c>
      <c r="I4" s="9">
        <v>100</v>
      </c>
      <c r="K4">
        <f t="shared" si="0"/>
        <v>20000</v>
      </c>
    </row>
    <row r="5" spans="1:11" ht="15.75" thickBot="1">
      <c r="A5">
        <v>12350000</v>
      </c>
      <c r="H5" s="8">
        <v>52000</v>
      </c>
      <c r="I5" s="9">
        <v>4</v>
      </c>
      <c r="K5">
        <f t="shared" si="0"/>
        <v>208000</v>
      </c>
    </row>
    <row r="6" spans="1:11" ht="15.75" thickBot="1">
      <c r="A6">
        <v>325000</v>
      </c>
      <c r="H6" s="8">
        <v>25900</v>
      </c>
      <c r="I6" s="9">
        <v>40</v>
      </c>
      <c r="K6">
        <f t="shared" si="0"/>
        <v>1036000</v>
      </c>
    </row>
    <row r="7" spans="1:11" ht="15.75" thickBot="1">
      <c r="A7">
        <v>440000</v>
      </c>
      <c r="H7" s="8">
        <v>13900</v>
      </c>
      <c r="I7" s="9">
        <v>40</v>
      </c>
      <c r="K7">
        <f t="shared" si="0"/>
        <v>556000</v>
      </c>
    </row>
    <row r="8" spans="1:11" ht="15.75" thickBot="1">
      <c r="A8">
        <v>180000</v>
      </c>
      <c r="H8" s="8">
        <v>11900</v>
      </c>
      <c r="I8" s="9">
        <v>1</v>
      </c>
      <c r="K8">
        <f t="shared" si="0"/>
        <v>11900</v>
      </c>
    </row>
    <row r="9" spans="1:11" ht="15.75" thickBot="1">
      <c r="A9">
        <v>300000</v>
      </c>
      <c r="H9" s="8">
        <v>37000</v>
      </c>
      <c r="I9" s="9">
        <v>6</v>
      </c>
      <c r="K9">
        <f t="shared" si="0"/>
        <v>222000</v>
      </c>
    </row>
    <row r="10" spans="1:11" ht="15.75" thickBot="1">
      <c r="A10">
        <v>480000</v>
      </c>
      <c r="H10" s="8">
        <v>3500</v>
      </c>
      <c r="I10" s="9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8">
        <v>8000</v>
      </c>
      <c r="I13" s="9">
        <v>5</v>
      </c>
      <c r="K13">
        <f t="shared" ref="K13:K18" si="1">H13*I13</f>
        <v>40000</v>
      </c>
    </row>
    <row r="14" spans="1:11" ht="15.75" thickBot="1">
      <c r="A14">
        <v>75000</v>
      </c>
      <c r="H14" s="8">
        <v>5500</v>
      </c>
      <c r="I14" s="9">
        <v>10</v>
      </c>
      <c r="K14">
        <f t="shared" si="1"/>
        <v>55000</v>
      </c>
    </row>
    <row r="15" spans="1:11" ht="15.75" thickBot="1">
      <c r="A15">
        <v>160000</v>
      </c>
      <c r="H15" s="8">
        <v>3875</v>
      </c>
      <c r="I15" s="9">
        <v>16</v>
      </c>
      <c r="K15">
        <f t="shared" si="1"/>
        <v>62000</v>
      </c>
    </row>
    <row r="16" spans="1:11" ht="15.75" thickBot="1">
      <c r="A16">
        <v>450000</v>
      </c>
      <c r="H16" s="8">
        <v>10000</v>
      </c>
      <c r="I16" s="9">
        <v>5</v>
      </c>
      <c r="K16">
        <f t="shared" si="1"/>
        <v>50000</v>
      </c>
    </row>
    <row r="17" spans="1:11" ht="15.75" thickBot="1">
      <c r="A17">
        <v>127500</v>
      </c>
      <c r="H17" s="8">
        <v>12000</v>
      </c>
      <c r="I17" s="9">
        <v>2</v>
      </c>
      <c r="K17">
        <f t="shared" si="1"/>
        <v>24000</v>
      </c>
    </row>
    <row r="18" spans="1:11" ht="15.75" thickBot="1">
      <c r="A18">
        <v>30000</v>
      </c>
      <c r="H18" s="8">
        <v>10000</v>
      </c>
      <c r="I18" s="9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2017-04-25T08:11:59Z</cp:lastPrinted>
  <dcterms:created xsi:type="dcterms:W3CDTF">2015-03-13T13:10:45Z</dcterms:created>
  <dcterms:modified xsi:type="dcterms:W3CDTF">2017-04-25T09:38:02Z</dcterms:modified>
</cp:coreProperties>
</file>